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My Documents\RUŽICA 2026\430-656-26 SUHI OBROKI PRIDRŽANE OSEBE\DODATNA POJASNILA\"/>
    </mc:Choice>
  </mc:AlternateContent>
  <xr:revisionPtr revIDLastSave="0" documentId="13_ncr:1_{C110A3D6-A2BC-49CD-99C9-BD45C675DD67}" xr6:coauthVersionLast="47" xr6:coauthVersionMax="47" xr10:uidLastSave="{00000000-0000-0000-0000-000000000000}"/>
  <bookViews>
    <workbookView xWindow="-120" yWindow="-120" windowWidth="29040" windowHeight="17520" activeTab="2" xr2:uid="{BC5B24BA-4623-4074-BE86-1B834AE2313B}"/>
  </bookViews>
  <sheets>
    <sheet name="REKAPITULACIJA" sheetId="3" r:id="rId1"/>
    <sheet name="Suhi obroki tip A1-3" sheetId="1" r:id="rId2"/>
    <sheet name="Suhi obroki tip B1-3"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 i="3" l="1"/>
  <c r="D15" i="3"/>
  <c r="D17" i="3" s="1"/>
  <c r="H42" i="2"/>
  <c r="G42" i="2"/>
  <c r="H41" i="2"/>
  <c r="G41" i="2"/>
  <c r="H40" i="2"/>
  <c r="G40" i="2"/>
  <c r="H39" i="2"/>
  <c r="G39" i="2"/>
  <c r="H38" i="2"/>
  <c r="G38" i="2"/>
  <c r="H37" i="2"/>
  <c r="G37" i="2"/>
  <c r="H36" i="2"/>
  <c r="G36" i="2"/>
  <c r="H35" i="2"/>
  <c r="G35" i="2"/>
  <c r="H34" i="2"/>
  <c r="G34" i="2"/>
  <c r="H27" i="2"/>
  <c r="G27" i="2"/>
  <c r="H26" i="2"/>
  <c r="G26" i="2"/>
  <c r="H25" i="2"/>
  <c r="G25" i="2"/>
  <c r="H24" i="2"/>
  <c r="G24" i="2"/>
  <c r="H23" i="2"/>
  <c r="G23" i="2"/>
  <c r="H22" i="2"/>
  <c r="G22" i="2"/>
  <c r="H21" i="2"/>
  <c r="G21" i="2"/>
  <c r="H20" i="2"/>
  <c r="G20" i="2"/>
  <c r="H13" i="2"/>
  <c r="G13" i="2"/>
  <c r="H12" i="2"/>
  <c r="G12" i="2"/>
  <c r="H11" i="2"/>
  <c r="G11" i="2"/>
  <c r="H10" i="2"/>
  <c r="G10" i="2"/>
  <c r="H9" i="2"/>
  <c r="G9" i="2"/>
  <c r="H8" i="2"/>
  <c r="G8" i="2"/>
  <c r="H7" i="2"/>
  <c r="G7" i="2"/>
  <c r="H6" i="2"/>
  <c r="G6" i="2"/>
  <c r="H43" i="1"/>
  <c r="G43" i="1"/>
  <c r="H42" i="1"/>
  <c r="G42" i="1"/>
  <c r="H41" i="1"/>
  <c r="G41" i="1"/>
  <c r="H40" i="1"/>
  <c r="G40" i="1"/>
  <c r="H39" i="1"/>
  <c r="G39" i="1"/>
  <c r="H38" i="1"/>
  <c r="G38" i="1"/>
  <c r="H37" i="1"/>
  <c r="G37" i="1"/>
  <c r="H36" i="1"/>
  <c r="G36" i="1"/>
  <c r="H35" i="1"/>
  <c r="G35" i="1"/>
  <c r="H28" i="1"/>
  <c r="G28" i="1"/>
  <c r="H27" i="1"/>
  <c r="G27" i="1"/>
  <c r="H26" i="1"/>
  <c r="G26" i="1"/>
  <c r="H25" i="1"/>
  <c r="G25" i="1"/>
  <c r="H24" i="1"/>
  <c r="G24" i="1"/>
  <c r="H23" i="1"/>
  <c r="G23" i="1"/>
  <c r="H22" i="1"/>
  <c r="G22" i="1"/>
  <c r="H21" i="1"/>
  <c r="G21" i="1"/>
  <c r="H14" i="1"/>
  <c r="G14" i="1"/>
  <c r="H13" i="1"/>
  <c r="G13" i="1"/>
  <c r="H12" i="1"/>
  <c r="G12" i="1"/>
  <c r="H11" i="1"/>
  <c r="G11" i="1"/>
  <c r="H10" i="1"/>
  <c r="G10" i="1"/>
  <c r="H9" i="1"/>
  <c r="G9" i="1"/>
  <c r="H8" i="1"/>
  <c r="G8" i="1"/>
  <c r="H7" i="1"/>
  <c r="G7" i="1"/>
  <c r="I43" i="2" l="1"/>
  <c r="I28" i="2"/>
  <c r="I44" i="1"/>
  <c r="I29" i="1"/>
  <c r="I16" i="1"/>
  <c r="I14" i="2"/>
  <c r="I44" i="2"/>
  <c r="I15" i="2"/>
  <c r="I29" i="2"/>
  <c r="I15" i="1"/>
  <c r="I45" i="1"/>
  <c r="I30" i="1"/>
  <c r="I46" i="2" l="1"/>
  <c r="I47" i="1"/>
  <c r="I18" i="1"/>
  <c r="I31" i="2"/>
  <c r="I32" i="1"/>
  <c r="I17" i="2"/>
</calcChain>
</file>

<file path=xl/sharedStrings.xml><?xml version="1.0" encoding="utf-8"?>
<sst xmlns="http://schemas.openxmlformats.org/spreadsheetml/2006/main" count="259" uniqueCount="86">
  <si>
    <t>PONUDBENI PREDRAČUN v zvezi z javnim naročilom št._________________________ (dobava suhih obrokov za pridržane osebe)</t>
  </si>
  <si>
    <t>SUHI OBROK - moški/ženske</t>
  </si>
  <si>
    <t>TIP A1</t>
  </si>
  <si>
    <t>Naziv, teža in proizvajalec ponujenega artikla</t>
  </si>
  <si>
    <t>PREDVIDENA KOLIČINA</t>
  </si>
  <si>
    <t>ENOTA MERE</t>
  </si>
  <si>
    <t>CENA v EUR brez DDV</t>
  </si>
  <si>
    <t>ZNESEK 9,5% DDV v EUR</t>
  </si>
  <si>
    <t>VREDNOST V EUR brez DDV</t>
  </si>
  <si>
    <t>CERTIFIKAT oznaka</t>
  </si>
  <si>
    <t>1.</t>
  </si>
  <si>
    <t>prepečenec Žito ali enakovredno 300 - 330g</t>
  </si>
  <si>
    <t>kos</t>
  </si>
  <si>
    <t>2.</t>
  </si>
  <si>
    <t>perutninski mesni narezek 100 -150g, pakiran v alu posodici</t>
  </si>
  <si>
    <t>3.</t>
  </si>
  <si>
    <t>mleko, sterilizirano, z najmanj 3,5 % m.m., homogenizirano (1000ml) IK</t>
  </si>
  <si>
    <t>4.</t>
  </si>
  <si>
    <t>negazirana naravna mineralna voda 0,5l</t>
  </si>
  <si>
    <t>5.</t>
  </si>
  <si>
    <t>žlica in papirnata servieta - komplet</t>
  </si>
  <si>
    <t>6.</t>
  </si>
  <si>
    <t>krožnik iz bio razgradljivega materiala, zaželjeno v premeru 26 cm (+/-10%)</t>
  </si>
  <si>
    <t>7.</t>
  </si>
  <si>
    <t>vrečka za odpadke</t>
  </si>
  <si>
    <t>8.</t>
  </si>
  <si>
    <t>higienski robček, zavitek (1 kos - pakirano 10 robčkov) 100% certificirana celuloza *</t>
  </si>
  <si>
    <t>9,5 % DDV</t>
  </si>
  <si>
    <t>prepečenec Žito ali enakovredno 300- 330 g</t>
  </si>
  <si>
    <t>žitna ploščica s sadjem, Frutabela ali enakovredno 30 - 35 g</t>
  </si>
  <si>
    <t>kruhki brez glutena 100 - 150g</t>
  </si>
  <si>
    <t>med diabetični 20-25g Medex ali enakovredno</t>
  </si>
  <si>
    <t>bio sadna kašica v stisljivi vrečki z zamaškom (npr. z borovnico, banano in jabolkom), 95 - 150 g</t>
  </si>
  <si>
    <t>keksi ali napolitanke primerne za diabetike 90 - 100g (lahko  tudi 2x 50g)</t>
  </si>
  <si>
    <t>9.</t>
  </si>
  <si>
    <t>Zaradi varnostnega vidika je dodatna zahteva naročnika, da naj bodo vsi artikli v postavkah v vseh paketih pakirani na način, da ne vsebujejo ostrih robov oziroma naj ne bodo pakirani v trdo klasično konzervo in/ali steklo.</t>
  </si>
  <si>
    <t>OPOMBA: Ponudnik v ponudbenem predračunu v stolpcu C navede prodajalčevo kodo ali šifro ali št. artikla ali oznako ali EAN kodo artikla za naročanje, iz katere bo naročnik lahko preveril, kateri artikel ponudnik ponuja. Naročnik si pridržuje pravico od ponudnika zahtevati predložitev dokazil v zvezi s ponujenimi artikli. Ponudnik polja obarvana sivo ne izpolnjuje.</t>
  </si>
  <si>
    <t xml:space="preserve">Kraj in datum: 						
							</t>
  </si>
  <si>
    <t xml:space="preserve">Žig: 
Podpis: </t>
  </si>
  <si>
    <t xml:space="preserve">SUHI OBROK </t>
  </si>
  <si>
    <t>TIP B1</t>
  </si>
  <si>
    <t>bio sok, 200ml, pakiran v tetrapack s slamico</t>
  </si>
  <si>
    <t>vlažni robček (zavitek 50-80 robčkov sensitiv)</t>
  </si>
  <si>
    <t>pašteta (zelenjavni namaz ali tunina pašteta) 25 -30g Argeta ali enakovredno</t>
  </si>
  <si>
    <t>sadna rezina z dodatko (npr. s sadjem ali žit) 20 - 30g</t>
  </si>
  <si>
    <t>bio napitek (npr. ovseni ali rižev) 500-1000ml</t>
  </si>
  <si>
    <t>kruhki brez glutena 100 - 150g,</t>
  </si>
  <si>
    <t xml:space="preserve">Ponudnik mora v zeleno obarvanih okenčkih upoštevati okoljske zahteve skladno z zahtevami iz razpisne dokumentacije predmeta javnega naročila in Uredbo o zelenem javnem naročanju (Ur. l., št. 51/17, 64/19, 121/21 in 132/23). Ponudnik mora ponuditi označena eko živila oziroma živila iz sheme kakovosti ter predložiti ustrezen ekološki znak/certifikat. Iz certifikata mora biti razvidno, da se nanaša na ponudnika oziroma mora ponudnik predložiti listino, iz katere je razvidno, da je upravičen do uporabe certifikata. S predložitvijo obrazca ponudbenega predračuna potrjujemo, da ponujeni artikli s certifikati izpolnjeni v stolpcu J tega obrazca ustrezajo zahtevanim opisom.    </t>
  </si>
  <si>
    <t>SKUPAJ CENA NA PAKET V EUR BREZ DDV</t>
  </si>
  <si>
    <t>SKUPAJ CENA NA PAKET V EUR Z DDV</t>
  </si>
  <si>
    <t>TIP A1 - PAKET</t>
  </si>
  <si>
    <t>TIP A2 (vegetarijanski) - PAKET</t>
  </si>
  <si>
    <t>TIP A3 (diabetični/ brez glutena) PAKET</t>
  </si>
  <si>
    <t>PONUDBENI PREDRAČUN v zvezi z javnim naročilom št._________________________ (dobava suhih obrokov za pridržane osebe) Priloga: 3.1</t>
  </si>
  <si>
    <t>v zvezi z javnim naročilom št. 430-656/2026</t>
  </si>
  <si>
    <t>TIP B1 -PAKET</t>
  </si>
  <si>
    <t>TIP B2 (vegetarijanski) - PAKET</t>
  </si>
  <si>
    <t>TIP B3 (diabetični/ brez glutena) - PAKET</t>
  </si>
  <si>
    <t>REKAPITULACIJA OCENJENE VREDNOSTI</t>
  </si>
  <si>
    <t>Ponudnik: ____________________________ (navesti naziv ponudnika)</t>
  </si>
  <si>
    <t xml:space="preserve">TIP </t>
  </si>
  <si>
    <t xml:space="preserve">OKVIRNA DVOLETNA KOLIČINA      </t>
  </si>
  <si>
    <t xml:space="preserve">CENA OBROKA V EUR BREZ DDV/EM                </t>
  </si>
  <si>
    <t xml:space="preserve">9,5% DDV                      </t>
  </si>
  <si>
    <t xml:space="preserve">CENA OBROKA V EUR Z DDV         </t>
  </si>
  <si>
    <t>OKVIRNA VREDNOST V EUR BREZ DDV</t>
  </si>
  <si>
    <t xml:space="preserve">ZNESEK V EUR 9,5% DDV  </t>
  </si>
  <si>
    <t>SKUPNA OKVIRNA DVOLETNA VREDNOST V EUR Z DDV</t>
  </si>
  <si>
    <t>TIP A2</t>
  </si>
  <si>
    <t>TIP A3</t>
  </si>
  <si>
    <t>TIP B2</t>
  </si>
  <si>
    <t>TIP B3</t>
  </si>
  <si>
    <t xml:space="preserve">SKUPNA OKVIRNA DVOLETNA VREDNOST BREZ DDV V EUR </t>
  </si>
  <si>
    <t>9,5% DDV</t>
  </si>
  <si>
    <t>SKUPNA OKVIRNA DVOLETNA VREDNOST Z DDV V EUR</t>
  </si>
  <si>
    <t>V primeru, da se v času trajanja pogodbe naknadno pojavi potreba po artiklih, ki niso zajeti v ponudbenem predračunu, so pa predmet tega javnega naročila, si kupec pridržuje pravico nabaviti artikle pri prodajalcu po veljavnem ceniku z upoštevanim   -----% popustom. Popust je fiksen za čas trajanja pogodbe.</t>
  </si>
  <si>
    <t xml:space="preserve">Ponudnik mora v celoti izpolniti vse zahtevane elemente ponudbenega predračuna (naziv artikla, ceno za EM, vrednosti, DDV). </t>
  </si>
  <si>
    <t>Izjavljamo, da zgoraj navedena skupna okvirna dvoletna ponudbena vrednost/ponudbena cena pokriva vse stroške, ki jih bomo imeli v zvezi z realizacijo naročila, v primeru, da bomo izbrani na predmetnem javnem naročilu.</t>
  </si>
  <si>
    <t xml:space="preserve">Kraj in datum:									
							</t>
  </si>
  <si>
    <t>Žig:
Podpis:</t>
  </si>
  <si>
    <t>Podpis:</t>
  </si>
  <si>
    <t>v zvezi z javnim naročilom št. 430-656/2026 - Nakup in  dobava suhih obrokov za pridržane osebe</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</si>
  <si>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</si>
  <si>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</si>
  <si>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r>
      <t xml:space="preserve">zelenjavni namaz, lahko hummus (lahko tudi z dodatki npr. semeni,.) 180 - 220g ali 2x od 90 - 110g  </t>
    </r>
    <r>
      <rPr>
        <sz val="10"/>
        <color rgb="FFFF0000"/>
        <rFont val="Arial"/>
        <family val="2"/>
        <charset val="238"/>
      </rPr>
      <t>ali 40 x 50g</t>
    </r>
  </si>
  <si>
    <r>
      <t xml:space="preserve">sadna rezina z dodatkom (npr. s sadjem ali žit) </t>
    </r>
    <r>
      <rPr>
        <sz val="10"/>
        <color rgb="FFFF0000"/>
        <rFont val="Arial"/>
        <family val="2"/>
        <charset val="238"/>
      </rPr>
      <t xml:space="preserve">18 </t>
    </r>
    <r>
      <rPr>
        <sz val="10"/>
        <rFont val="Arial"/>
        <family val="2"/>
      </rPr>
      <t>- 30g, brez lahtoze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</si>
</sst>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color theme="1"/>
      <name val="Arial"/>
      <family val="2"/>
      <charset val="238"/>
    </font>
    <font>
      <b/>
      <sz val="10"/>
      <color theme="1"/>
      <name val="Arial"/>
      <family val="2"/>
      <charset val="238"/>
    </font>
    <font>
      <b/>
      <sz val="8"/>
      <color theme="1"/>
      <name val="Arial"/>
      <family val="2"/>
      <charset val="238"/>
    </font>
    <font>
      <sz val="10"/>
      <name val="Arial"/>
      <family val="2"/>
    </font>
    <font>
      <sz val="10"/>
      <color theme="1"/>
      <name val="Arial"/>
      <family val="2"/>
      <charset val="238"/>
    </font>
    <font>
      <sz val="10"/>
      <name val="Arial"/>
      <family val="2"/>
      <charset val="238"/>
    </font>
    <font>
      <sz val="12"/>
      <name val="Arial"/>
      <family val="2"/>
    </font>
    <font>
      <sz val="12"/>
      <color rgb="FFFF0000"/>
      <name val="Arial"/>
      <family val="2"/>
      <charset val="238"/>
    </font>
    <font>
      <sz val="12"/>
      <color rgb="FFFF0000"/>
      <name val="Times New Roman CE"/>
      <charset val="238"/>
    </font>
    <font>
      <i/>
      <sz val="12"/>
      <name val="Arial"/>
      <family val="2"/>
      <charset val="238"/>
    </font>
    <font>
      <sz val="12"/>
      <name val="Arial"/>
      <family val="2"/>
      <charset val="238"/>
    </font>
    <font>
      <b/>
      <sz val="10"/>
      <name val="Arial"/>
      <family val="2"/>
      <charset val="238"/>
    </font>
    <font>
      <b/>
      <sz val="10"/>
      <name val="Arial"/>
      <family val="2"/>
    </font>
    <font>
      <b/>
      <sz val="12"/>
      <name val="Times New Roman CE"/>
      <charset val="238"/>
    </font>
    <font>
      <sz val="12"/>
      <name val="Times New Roman CE"/>
      <charset val="238"/>
    </font>
    <font>
      <sz val="11"/>
      <color rgb="FFFF0000"/>
      <name val="Calibri"/>
      <family val="2"/>
      <charset val="238"/>
      <scheme val="minor"/>
    </font>
    <font>
      <sz val="12"/>
      <color rgb="FFFF0000"/>
      <name val="Arial"/>
      <family val="2"/>
    </font>
    <font>
      <sz val="11"/>
      <name val="Calibri"/>
      <family val="2"/>
      <charset val="238"/>
      <scheme val="minor"/>
    </font>
    <font>
      <sz val="10"/>
      <color rgb="FFFF0000"/>
      <name val="Arial"/>
      <family val="2"/>
      <charset val="23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C1"/>
        <bgColor indexed="64"/>
      </patternFill>
    </fill>
    <fill>
      <patternFill patternType="solid">
        <fgColor theme="7" tint="0.39997558519241921"/>
        <bgColor indexed="64"/>
      </patternFill>
    </fill>
  </fills>
  <borders count="5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s>
  <cellStyleXfs count="4">
    <xf numFmtId="0" fontId="0" fillId="0" borderId="0"/>
    <xf numFmtId="0" fontId="1" fillId="0" borderId="0"/>
    <xf numFmtId="0" fontId="17" fillId="0" borderId="0"/>
    <xf numFmtId="0" fontId="17" fillId="0" borderId="0"/>
  </cellStyleXfs>
  <cellXfs count="170">
    <xf numFmtId="0" fontId="0" fillId="0" borderId="0" xfId="0"/>
    <xf numFmtId="0" fontId="2" fillId="0" borderId="1" xfId="0" applyFont="1" applyBorder="1"/>
    <xf numFmtId="0" fontId="3" fillId="0" borderId="2" xfId="0" applyFont="1" applyBorder="1" applyAlignment="1">
      <alignment horizontal="center" vertical="center"/>
    </xf>
    <xf numFmtId="0" fontId="4" fillId="0" borderId="3" xfId="0" applyFont="1" applyBorder="1" applyAlignment="1">
      <alignment horizontal="center" vertical="justify" wrapText="1"/>
    </xf>
    <xf numFmtId="0" fontId="5" fillId="0" borderId="2" xfId="0" applyFont="1" applyBorder="1" applyAlignment="1">
      <alignment horizontal="center" vertical="justify"/>
    </xf>
    <xf numFmtId="0" fontId="5" fillId="0" borderId="2" xfId="0" applyFont="1" applyBorder="1" applyAlignment="1">
      <alignment horizontal="center" vertical="center"/>
    </xf>
    <xf numFmtId="0" fontId="5" fillId="0" borderId="4" xfId="0" applyFont="1" applyBorder="1" applyAlignment="1">
      <alignment horizontal="center" vertical="justify" wrapText="1"/>
    </xf>
    <xf numFmtId="0" fontId="0" fillId="0" borderId="6" xfId="0" applyBorder="1"/>
    <xf numFmtId="0" fontId="6" fillId="2" borderId="5" xfId="1" applyFont="1" applyFill="1" applyBorder="1" applyAlignment="1">
      <alignment horizontal="left" vertical="center" wrapText="1"/>
    </xf>
    <xf numFmtId="0" fontId="6" fillId="2" borderId="5" xfId="0" applyFont="1" applyFill="1" applyBorder="1"/>
    <xf numFmtId="0" fontId="6" fillId="2" borderId="5" xfId="0" applyFont="1" applyFill="1" applyBorder="1" applyAlignment="1">
      <alignment horizontal="center"/>
    </xf>
    <xf numFmtId="2" fontId="6" fillId="2" borderId="5" xfId="0" applyNumberFormat="1" applyFont="1" applyFill="1" applyBorder="1"/>
    <xf numFmtId="2" fontId="7" fillId="2" borderId="5" xfId="0" applyNumberFormat="1" applyFont="1" applyFill="1" applyBorder="1"/>
    <xf numFmtId="2" fontId="7" fillId="2" borderId="7" xfId="0" applyNumberFormat="1" applyFont="1" applyFill="1" applyBorder="1"/>
    <xf numFmtId="0" fontId="7" fillId="3" borderId="8" xfId="0" applyFont="1" applyFill="1" applyBorder="1"/>
    <xf numFmtId="0" fontId="7" fillId="3" borderId="9" xfId="0" applyFont="1" applyFill="1" applyBorder="1"/>
    <xf numFmtId="0" fontId="6" fillId="4" borderId="5" xfId="1" applyFont="1" applyFill="1" applyBorder="1" applyAlignment="1">
      <alignment horizontal="left" vertical="center" wrapText="1"/>
    </xf>
    <xf numFmtId="0" fontId="6" fillId="4" borderId="5" xfId="0" applyFont="1" applyFill="1" applyBorder="1"/>
    <xf numFmtId="0" fontId="6" fillId="4" borderId="5" xfId="0" applyFont="1" applyFill="1" applyBorder="1" applyAlignment="1">
      <alignment horizontal="center"/>
    </xf>
    <xf numFmtId="2" fontId="6" fillId="4" borderId="5" xfId="0" applyNumberFormat="1" applyFont="1" applyFill="1" applyBorder="1"/>
    <xf numFmtId="2" fontId="7" fillId="4" borderId="5" xfId="0" applyNumberFormat="1" applyFont="1" applyFill="1" applyBorder="1"/>
    <xf numFmtId="2" fontId="7" fillId="4" borderId="7" xfId="0" applyNumberFormat="1" applyFont="1" applyFill="1" applyBorder="1"/>
    <xf numFmtId="0" fontId="7" fillId="2" borderId="9" xfId="0" applyFont="1" applyFill="1" applyBorder="1"/>
    <xf numFmtId="0" fontId="6" fillId="0" borderId="5" xfId="1" applyFont="1" applyBorder="1" applyAlignment="1">
      <alignment horizontal="left" vertical="center" wrapText="1"/>
    </xf>
    <xf numFmtId="0" fontId="6" fillId="0" borderId="5" xfId="0" applyFont="1" applyBorder="1"/>
    <xf numFmtId="0" fontId="6" fillId="0" borderId="5" xfId="0" applyFont="1" applyBorder="1" applyAlignment="1">
      <alignment horizontal="center"/>
    </xf>
    <xf numFmtId="2" fontId="6" fillId="0" borderId="10" xfId="0" applyNumberFormat="1" applyFont="1" applyBorder="1"/>
    <xf numFmtId="0" fontId="6" fillId="2" borderId="5" xfId="1" applyFont="1" applyFill="1" applyBorder="1" applyAlignment="1">
      <alignment horizontal="left" vertical="justify" shrinkToFit="1"/>
    </xf>
    <xf numFmtId="0" fontId="0" fillId="0" borderId="11" xfId="0" applyBorder="1"/>
    <xf numFmtId="0" fontId="6" fillId="5" borderId="12" xfId="1" applyFont="1" applyFill="1" applyBorder="1" applyAlignment="1">
      <alignment horizontal="left" vertical="justify" shrinkToFit="1"/>
    </xf>
    <xf numFmtId="0" fontId="6" fillId="5" borderId="12" xfId="0" applyFont="1" applyFill="1" applyBorder="1"/>
    <xf numFmtId="0" fontId="6" fillId="5" borderId="12" xfId="0" applyFont="1" applyFill="1" applyBorder="1" applyAlignment="1">
      <alignment horizontal="center"/>
    </xf>
    <xf numFmtId="2" fontId="6" fillId="5" borderId="13" xfId="0" applyNumberFormat="1" applyFont="1" applyFill="1" applyBorder="1"/>
    <xf numFmtId="2" fontId="7" fillId="5" borderId="5" xfId="0" applyNumberFormat="1" applyFont="1" applyFill="1" applyBorder="1"/>
    <xf numFmtId="2" fontId="7" fillId="5" borderId="14" xfId="0" applyNumberFormat="1" applyFont="1" applyFill="1" applyBorder="1"/>
    <xf numFmtId="0" fontId="7" fillId="3" borderId="15" xfId="0" applyFont="1" applyFill="1" applyBorder="1"/>
    <xf numFmtId="0" fontId="0" fillId="0" borderId="0" xfId="0" applyBorder="1"/>
    <xf numFmtId="164" fontId="7" fillId="0" borderId="17" xfId="0" applyNumberFormat="1" applyFont="1" applyBorder="1" applyAlignment="1"/>
    <xf numFmtId="164" fontId="7" fillId="0" borderId="5" xfId="0" applyNumberFormat="1" applyFont="1" applyBorder="1" applyAlignment="1"/>
    <xf numFmtId="0" fontId="0" fillId="0" borderId="19" xfId="0" applyBorder="1"/>
    <xf numFmtId="164" fontId="8" fillId="0" borderId="23" xfId="0" applyNumberFormat="1" applyFont="1" applyBorder="1" applyAlignment="1"/>
    <xf numFmtId="0" fontId="4" fillId="0" borderId="2" xfId="0" applyFont="1" applyBorder="1" applyAlignment="1">
      <alignment horizontal="center" vertical="justify"/>
    </xf>
    <xf numFmtId="0" fontId="5" fillId="0" borderId="4" xfId="0" applyFont="1" applyBorder="1" applyAlignment="1">
      <alignment horizontal="center" vertical="justify"/>
    </xf>
    <xf numFmtId="0" fontId="7" fillId="2" borderId="5" xfId="0" applyFont="1" applyFill="1" applyBorder="1"/>
    <xf numFmtId="0" fontId="7" fillId="2" borderId="5" xfId="0" applyFont="1" applyFill="1" applyBorder="1" applyAlignment="1">
      <alignment horizontal="center"/>
    </xf>
    <xf numFmtId="2" fontId="8" fillId="2" borderId="5" xfId="0" applyNumberFormat="1" applyFont="1" applyFill="1" applyBorder="1"/>
    <xf numFmtId="2" fontId="7" fillId="2" borderId="10" xfId="0" applyNumberFormat="1" applyFont="1" applyFill="1" applyBorder="1"/>
    <xf numFmtId="0" fontId="7" fillId="0" borderId="5" xfId="0" applyFont="1" applyBorder="1"/>
    <xf numFmtId="0" fontId="7" fillId="0" borderId="5" xfId="0" applyFont="1" applyBorder="1" applyAlignment="1">
      <alignment horizontal="center"/>
    </xf>
    <xf numFmtId="2" fontId="8" fillId="0" borderId="5" xfId="0" applyNumberFormat="1" applyFont="1" applyBorder="1"/>
    <xf numFmtId="2" fontId="8" fillId="0" borderId="10" xfId="0" applyNumberFormat="1" applyFont="1" applyBorder="1"/>
    <xf numFmtId="2" fontId="7" fillId="0" borderId="10" xfId="0" applyNumberFormat="1" applyFont="1" applyBorder="1"/>
    <xf numFmtId="0" fontId="7" fillId="5" borderId="12" xfId="0" applyFont="1" applyFill="1" applyBorder="1"/>
    <xf numFmtId="0" fontId="7" fillId="5" borderId="12" xfId="0" applyFont="1" applyFill="1" applyBorder="1" applyAlignment="1">
      <alignment horizontal="center"/>
    </xf>
    <xf numFmtId="2" fontId="7" fillId="5" borderId="13" xfId="0" applyNumberFormat="1" applyFont="1" applyFill="1" applyBorder="1"/>
    <xf numFmtId="2" fontId="7" fillId="5" borderId="12" xfId="0" applyNumberFormat="1" applyFont="1" applyFill="1" applyBorder="1"/>
    <xf numFmtId="0" fontId="0" fillId="0" borderId="24" xfId="0" applyBorder="1"/>
    <xf numFmtId="0" fontId="0" fillId="0" borderId="25" xfId="0" applyBorder="1"/>
    <xf numFmtId="164" fontId="7" fillId="0" borderId="26" xfId="0" applyNumberFormat="1" applyFont="1" applyFill="1" applyBorder="1" applyAlignment="1"/>
    <xf numFmtId="0" fontId="2" fillId="0" borderId="17" xfId="0" applyFont="1" applyBorder="1"/>
    <xf numFmtId="0" fontId="3" fillId="0" borderId="27" xfId="0" applyFont="1" applyBorder="1" applyAlignment="1">
      <alignment horizontal="center" vertical="center"/>
    </xf>
    <xf numFmtId="0" fontId="5" fillId="0" borderId="28" xfId="0" applyFont="1" applyBorder="1" applyAlignment="1">
      <alignment horizontal="center" vertical="justify"/>
    </xf>
    <xf numFmtId="0" fontId="5" fillId="0" borderId="17" xfId="0" applyFont="1" applyBorder="1" applyAlignment="1">
      <alignment horizontal="center" vertical="justify"/>
    </xf>
    <xf numFmtId="0" fontId="0" fillId="0" borderId="5" xfId="0" applyBorder="1"/>
    <xf numFmtId="0" fontId="6" fillId="2" borderId="7" xfId="1" applyFont="1" applyFill="1" applyBorder="1" applyAlignment="1">
      <alignment horizontal="left" vertical="center" wrapText="1"/>
    </xf>
    <xf numFmtId="0" fontId="7" fillId="3" borderId="29" xfId="0" applyFont="1" applyFill="1" applyBorder="1"/>
    <xf numFmtId="0" fontId="7" fillId="4" borderId="0" xfId="0" applyFont="1" applyFill="1" applyAlignment="1">
      <alignment wrapText="1"/>
    </xf>
    <xf numFmtId="0" fontId="7" fillId="4" borderId="5" xfId="0" applyFont="1" applyFill="1" applyBorder="1"/>
    <xf numFmtId="0" fontId="7" fillId="4" borderId="5" xfId="0" applyFont="1" applyFill="1" applyBorder="1" applyAlignment="1">
      <alignment horizontal="center"/>
    </xf>
    <xf numFmtId="2" fontId="8" fillId="4" borderId="5" xfId="0" applyNumberFormat="1" applyFont="1" applyFill="1" applyBorder="1"/>
    <xf numFmtId="2" fontId="7" fillId="4" borderId="10" xfId="0" applyNumberFormat="1" applyFont="1" applyFill="1" applyBorder="1"/>
    <xf numFmtId="0" fontId="7" fillId="2" borderId="29" xfId="0" applyFont="1" applyFill="1" applyBorder="1"/>
    <xf numFmtId="0" fontId="6" fillId="0" borderId="7" xfId="1" applyFont="1" applyBorder="1" applyAlignment="1">
      <alignment horizontal="left" vertical="center" wrapText="1"/>
    </xf>
    <xf numFmtId="0" fontId="6" fillId="2" borderId="7" xfId="1" applyFont="1" applyFill="1" applyBorder="1" applyAlignment="1">
      <alignment horizontal="left" vertical="justify" shrinkToFit="1"/>
    </xf>
    <xf numFmtId="0" fontId="0" fillId="0" borderId="30" xfId="0" applyBorder="1"/>
    <xf numFmtId="0" fontId="2" fillId="0" borderId="0" xfId="0" applyFont="1"/>
    <xf numFmtId="0" fontId="9" fillId="0" borderId="0" xfId="0" applyFont="1"/>
    <xf numFmtId="0" fontId="13" fillId="0" borderId="0" xfId="0" applyFont="1" applyAlignment="1">
      <alignment horizontal="left" vertical="center" wrapText="1"/>
    </xf>
    <xf numFmtId="0" fontId="13" fillId="0" borderId="0" xfId="0" applyFont="1" applyAlignment="1">
      <alignment horizontal="right" vertical="top" wrapText="1"/>
    </xf>
    <xf numFmtId="0" fontId="7" fillId="2" borderId="8" xfId="0" applyFont="1" applyFill="1" applyBorder="1"/>
    <xf numFmtId="2" fontId="7" fillId="5" borderId="10" xfId="0" applyNumberFormat="1" applyFont="1" applyFill="1" applyBorder="1"/>
    <xf numFmtId="2" fontId="6" fillId="0" borderId="5" xfId="0" applyNumberFormat="1" applyFont="1" applyBorder="1"/>
    <xf numFmtId="2" fontId="6" fillId="4" borderId="10" xfId="0" applyNumberFormat="1" applyFont="1" applyFill="1" applyBorder="1"/>
    <xf numFmtId="2" fontId="0" fillId="0" borderId="0" xfId="0" applyNumberFormat="1"/>
    <xf numFmtId="164" fontId="7" fillId="0" borderId="34" xfId="0" applyNumberFormat="1" applyFont="1" applyBorder="1" applyAlignment="1"/>
    <xf numFmtId="0" fontId="0" fillId="0" borderId="0" xfId="0" applyAlignment="1">
      <alignment horizontal="left"/>
    </xf>
    <xf numFmtId="0" fontId="15" fillId="0" borderId="0" xfId="0" applyFont="1"/>
    <xf numFmtId="0" fontId="14" fillId="0" borderId="0" xfId="0" applyFont="1" applyAlignment="1">
      <alignment vertical="top" wrapText="1"/>
    </xf>
    <xf numFmtId="0" fontId="0" fillId="0" borderId="0" xfId="0" applyAlignment="1">
      <alignment wrapText="1"/>
    </xf>
    <xf numFmtId="1" fontId="8" fillId="0" borderId="0" xfId="0" applyNumberFormat="1" applyFont="1"/>
    <xf numFmtId="0" fontId="14" fillId="0" borderId="0" xfId="0" applyFont="1" applyAlignment="1">
      <alignment horizontal="left" vertical="center"/>
    </xf>
    <xf numFmtId="0" fontId="8" fillId="0" borderId="0" xfId="0" applyFont="1" applyAlignment="1">
      <alignment vertical="top" wrapText="1"/>
    </xf>
    <xf numFmtId="0" fontId="14" fillId="6" borderId="35" xfId="0" applyFont="1" applyFill="1" applyBorder="1" applyAlignment="1">
      <alignment horizontal="center" vertical="center" wrapText="1"/>
    </xf>
    <xf numFmtId="1" fontId="14" fillId="6" borderId="36" xfId="0" applyNumberFormat="1" applyFont="1" applyFill="1" applyBorder="1" applyAlignment="1">
      <alignment horizontal="center" vertical="center" wrapText="1"/>
    </xf>
    <xf numFmtId="1" fontId="14" fillId="6" borderId="37" xfId="0" applyNumberFormat="1" applyFont="1" applyFill="1" applyBorder="1" applyAlignment="1">
      <alignment horizontal="center" vertical="center" wrapText="1"/>
    </xf>
    <xf numFmtId="0" fontId="8" fillId="6" borderId="5" xfId="0" applyFont="1" applyFill="1" applyBorder="1" applyAlignment="1">
      <alignment horizontal="center" vertical="top" wrapText="1"/>
    </xf>
    <xf numFmtId="1" fontId="14" fillId="7" borderId="38" xfId="0" applyNumberFormat="1" applyFont="1" applyFill="1" applyBorder="1" applyAlignment="1">
      <alignment horizontal="center" vertical="center" wrapText="1"/>
    </xf>
    <xf numFmtId="164" fontId="8" fillId="7" borderId="39" xfId="0" applyNumberFormat="1" applyFont="1" applyFill="1" applyBorder="1" applyAlignment="1">
      <alignment horizontal="right" wrapText="1"/>
    </xf>
    <xf numFmtId="164" fontId="8" fillId="7" borderId="40" xfId="0" applyNumberFormat="1" applyFont="1" applyFill="1" applyBorder="1" applyAlignment="1">
      <alignment horizontal="right" wrapText="1"/>
    </xf>
    <xf numFmtId="1" fontId="14" fillId="7" borderId="41" xfId="0" applyNumberFormat="1" applyFont="1" applyFill="1" applyBorder="1" applyAlignment="1">
      <alignment horizontal="center" vertical="center" wrapText="1"/>
    </xf>
    <xf numFmtId="164" fontId="8" fillId="7" borderId="42" xfId="0" applyNumberFormat="1" applyFont="1" applyFill="1" applyBorder="1" applyAlignment="1">
      <alignment horizontal="right" wrapText="1"/>
    </xf>
    <xf numFmtId="164" fontId="8" fillId="6" borderId="46" xfId="0" applyNumberFormat="1" applyFont="1" applyFill="1" applyBorder="1" applyAlignment="1">
      <alignment wrapText="1"/>
    </xf>
    <xf numFmtId="2" fontId="6" fillId="0" borderId="47" xfId="0" applyNumberFormat="1" applyFont="1" applyBorder="1" applyAlignment="1">
      <alignment wrapText="1"/>
    </xf>
    <xf numFmtId="2" fontId="6" fillId="0" borderId="48" xfId="0" applyNumberFormat="1" applyFont="1" applyBorder="1" applyAlignment="1">
      <alignment wrapText="1"/>
    </xf>
    <xf numFmtId="2" fontId="0" fillId="0" borderId="48" xfId="0" applyNumberFormat="1" applyBorder="1" applyAlignment="1">
      <alignment wrapText="1"/>
    </xf>
    <xf numFmtId="0" fontId="0" fillId="0" borderId="48" xfId="0" applyBorder="1"/>
    <xf numFmtId="164" fontId="8" fillId="6" borderId="52" xfId="0" applyNumberFormat="1" applyFont="1" applyFill="1" applyBorder="1" applyAlignment="1">
      <alignment wrapText="1"/>
    </xf>
    <xf numFmtId="0" fontId="6" fillId="0" borderId="0" xfId="0" applyFont="1" applyAlignment="1">
      <alignment horizontal="left" vertical="center"/>
    </xf>
    <xf numFmtId="164" fontId="14" fillId="6" borderId="56" xfId="0" applyNumberFormat="1" applyFont="1" applyFill="1" applyBorder="1" applyAlignment="1">
      <alignment wrapText="1"/>
    </xf>
    <xf numFmtId="0" fontId="6" fillId="0" borderId="0" xfId="2" applyFont="1" applyAlignment="1">
      <alignment horizontal="left" vertical="center" wrapText="1"/>
    </xf>
    <xf numFmtId="0" fontId="13" fillId="0" borderId="0" xfId="0" applyFont="1"/>
    <xf numFmtId="0" fontId="17" fillId="0" borderId="0" xfId="3" applyAlignment="1">
      <alignment horizontal="left" wrapText="1"/>
    </xf>
    <xf numFmtId="0" fontId="14" fillId="0" borderId="0" xfId="3" applyFont="1" applyAlignment="1">
      <alignment horizontal="left" vertical="center" wrapText="1"/>
    </xf>
    <xf numFmtId="0" fontId="0" fillId="0" borderId="0" xfId="0" applyAlignment="1">
      <alignment horizontal="left" wrapText="1"/>
    </xf>
    <xf numFmtId="0" fontId="0" fillId="0" borderId="0" xfId="0"/>
    <xf numFmtId="0" fontId="9" fillId="2" borderId="0" xfId="0" applyFont="1" applyFill="1" applyAlignment="1">
      <alignment vertical="top" wrapText="1"/>
    </xf>
    <xf numFmtId="0" fontId="11" fillId="2" borderId="0" xfId="0" applyFont="1" applyFill="1" applyAlignment="1">
      <alignment vertical="center"/>
    </xf>
    <xf numFmtId="0" fontId="12" fillId="0" borderId="0" xfId="0" applyFont="1" applyAlignment="1">
      <alignment vertical="top" wrapText="1"/>
    </xf>
    <xf numFmtId="0" fontId="0" fillId="0" borderId="0" xfId="0"/>
    <xf numFmtId="0" fontId="0" fillId="0" borderId="0" xfId="0" applyAlignment="1"/>
    <xf numFmtId="0" fontId="7" fillId="0" borderId="0" xfId="0" applyFont="1" applyBorder="1" applyAlignment="1">
      <alignment horizontal="right"/>
    </xf>
    <xf numFmtId="164" fontId="8" fillId="0" borderId="0" xfId="0" applyNumberFormat="1" applyFont="1" applyBorder="1" applyAlignment="1"/>
    <xf numFmtId="0" fontId="0" fillId="2" borderId="0" xfId="0" applyFill="1"/>
    <xf numFmtId="0" fontId="13" fillId="0" borderId="0" xfId="3" applyFont="1" applyAlignment="1">
      <alignment horizontal="left" vertical="center" wrapText="1"/>
    </xf>
    <xf numFmtId="0" fontId="17" fillId="0" borderId="0" xfId="3"/>
    <xf numFmtId="0" fontId="14" fillId="0" borderId="0" xfId="0" applyFont="1" applyAlignment="1">
      <alignment vertical="top" wrapText="1"/>
    </xf>
    <xf numFmtId="0" fontId="0" fillId="0" borderId="0" xfId="0" applyAlignment="1">
      <alignment wrapText="1"/>
    </xf>
    <xf numFmtId="0" fontId="14" fillId="0" borderId="0" xfId="0" applyFont="1" applyAlignment="1">
      <alignment horizontal="left" vertical="center"/>
    </xf>
    <xf numFmtId="0" fontId="0" fillId="0" borderId="0" xfId="0"/>
    <xf numFmtId="0" fontId="15" fillId="6" borderId="43" xfId="0" applyFont="1" applyFill="1" applyBorder="1" applyAlignment="1">
      <alignment horizontal="right" wrapText="1"/>
    </xf>
    <xf numFmtId="0" fontId="16" fillId="6" borderId="44" xfId="0" applyFont="1" applyFill="1" applyBorder="1" applyAlignment="1">
      <alignment wrapText="1"/>
    </xf>
    <xf numFmtId="0" fontId="16" fillId="6" borderId="45" xfId="0" applyFont="1" applyFill="1" applyBorder="1" applyAlignment="1">
      <alignment wrapText="1"/>
    </xf>
    <xf numFmtId="0" fontId="15" fillId="6" borderId="49" xfId="0" applyFont="1" applyFill="1" applyBorder="1" applyAlignment="1">
      <alignment horizontal="right" wrapText="1"/>
    </xf>
    <xf numFmtId="0" fontId="16" fillId="6" borderId="50" xfId="0" applyFont="1" applyFill="1" applyBorder="1" applyAlignment="1">
      <alignment wrapText="1"/>
    </xf>
    <xf numFmtId="0" fontId="16" fillId="6" borderId="51" xfId="0" applyFont="1" applyFill="1" applyBorder="1" applyAlignment="1">
      <alignment wrapText="1"/>
    </xf>
    <xf numFmtId="0" fontId="15" fillId="6" borderId="53" xfId="0" applyFont="1" applyFill="1" applyBorder="1" applyAlignment="1">
      <alignment horizontal="right" wrapText="1"/>
    </xf>
    <xf numFmtId="0" fontId="16" fillId="6" borderId="54" xfId="0" applyFont="1" applyFill="1" applyBorder="1" applyAlignment="1">
      <alignment wrapText="1"/>
    </xf>
    <xf numFmtId="0" fontId="16" fillId="6" borderId="55" xfId="0" applyFont="1" applyFill="1" applyBorder="1" applyAlignment="1">
      <alignment wrapText="1"/>
    </xf>
    <xf numFmtId="0" fontId="6" fillId="0" borderId="0" xfId="2" applyFont="1" applyAlignment="1">
      <alignment horizontal="left" vertical="center" wrapText="1"/>
    </xf>
    <xf numFmtId="0" fontId="0" fillId="0" borderId="0" xfId="0" applyAlignment="1">
      <alignment horizontal="left" vertical="center" wrapText="1"/>
    </xf>
    <xf numFmtId="0" fontId="8" fillId="0" borderId="0" xfId="3" applyFont="1" applyAlignment="1">
      <alignment horizontal="left" vertical="center"/>
    </xf>
    <xf numFmtId="0" fontId="17" fillId="0" borderId="0" xfId="3" applyAlignment="1">
      <alignment horizontal="left"/>
    </xf>
    <xf numFmtId="0" fontId="14" fillId="0" borderId="0" xfId="3" applyFont="1" applyAlignment="1">
      <alignment horizontal="left" vertical="center" wrapText="1"/>
    </xf>
    <xf numFmtId="0" fontId="0" fillId="0" borderId="0" xfId="0" applyAlignment="1">
      <alignment horizontal="left" wrapText="1"/>
    </xf>
    <xf numFmtId="0" fontId="13" fillId="0" borderId="0" xfId="3" applyFont="1" applyAlignment="1">
      <alignment horizontal="left" vertical="center"/>
    </xf>
    <xf numFmtId="0" fontId="0" fillId="0" borderId="0" xfId="0" applyAlignment="1">
      <alignment horizontal="left"/>
    </xf>
    <xf numFmtId="0" fontId="0" fillId="0" borderId="0" xfId="0" applyAlignment="1">
      <alignment horizontal="center"/>
    </xf>
    <xf numFmtId="0" fontId="7" fillId="0" borderId="10" xfId="0" applyFont="1" applyBorder="1" applyAlignment="1">
      <alignment horizontal="right"/>
    </xf>
    <xf numFmtId="0" fontId="7" fillId="0" borderId="18" xfId="0" applyFont="1" applyBorder="1" applyAlignment="1">
      <alignment horizontal="right"/>
    </xf>
    <xf numFmtId="0" fontId="7" fillId="0" borderId="7" xfId="0" applyFont="1" applyBorder="1" applyAlignment="1">
      <alignment horizontal="right"/>
    </xf>
    <xf numFmtId="0" fontId="7" fillId="0" borderId="20" xfId="0" applyFont="1" applyBorder="1" applyAlignment="1">
      <alignment horizontal="right"/>
    </xf>
    <xf numFmtId="0" fontId="7" fillId="0" borderId="21" xfId="0" applyFont="1" applyBorder="1" applyAlignment="1">
      <alignment horizontal="right"/>
    </xf>
    <xf numFmtId="0" fontId="7" fillId="0" borderId="22" xfId="0" applyFont="1" applyBorder="1" applyAlignment="1">
      <alignment horizontal="right"/>
    </xf>
    <xf numFmtId="0" fontId="9" fillId="5" borderId="0" xfId="0" applyFont="1" applyFill="1" applyAlignment="1">
      <alignment vertical="top" wrapText="1"/>
    </xf>
    <xf numFmtId="0" fontId="0" fillId="5" borderId="0" xfId="0" applyFill="1" applyAlignment="1"/>
    <xf numFmtId="0" fontId="13" fillId="0" borderId="0" xfId="0" applyFont="1" applyAlignment="1">
      <alignment horizontal="left" vertical="top" wrapText="1"/>
    </xf>
    <xf numFmtId="0" fontId="7" fillId="0" borderId="31" xfId="0" applyFont="1" applyBorder="1" applyAlignment="1">
      <alignment horizontal="right"/>
    </xf>
    <xf numFmtId="0" fontId="7" fillId="0" borderId="32" xfId="0" applyFont="1" applyBorder="1" applyAlignment="1">
      <alignment horizontal="right"/>
    </xf>
    <xf numFmtId="0" fontId="7" fillId="0" borderId="16" xfId="0" applyFont="1" applyBorder="1" applyAlignment="1">
      <alignment horizontal="right"/>
    </xf>
    <xf numFmtId="0" fontId="7" fillId="0" borderId="33" xfId="0" applyFont="1" applyBorder="1" applyAlignment="1">
      <alignment horizontal="right"/>
    </xf>
    <xf numFmtId="0" fontId="10" fillId="2" borderId="0" xfId="0" applyFont="1" applyFill="1" applyAlignment="1">
      <alignment vertical="center" wrapText="1"/>
    </xf>
    <xf numFmtId="0" fontId="0" fillId="0" borderId="0" xfId="0" applyAlignment="1">
      <alignment vertical="center"/>
    </xf>
    <xf numFmtId="0" fontId="12" fillId="0" borderId="0" xfId="0" applyFont="1" applyAlignment="1">
      <alignment vertical="top" wrapText="1"/>
    </xf>
    <xf numFmtId="0" fontId="0" fillId="0" borderId="0" xfId="0" applyAlignment="1">
      <alignment vertical="top" wrapText="1"/>
    </xf>
    <xf numFmtId="0" fontId="9" fillId="4" borderId="0" xfId="0" applyFont="1" applyFill="1" applyAlignment="1">
      <alignment vertical="top" wrapText="1"/>
    </xf>
    <xf numFmtId="0" fontId="0" fillId="4" borderId="0" xfId="0" applyFill="1" applyAlignment="1"/>
    <xf numFmtId="0" fontId="9" fillId="2" borderId="0" xfId="0" applyFont="1" applyFill="1" applyAlignment="1">
      <alignment vertical="top" wrapText="1"/>
    </xf>
    <xf numFmtId="0" fontId="20" fillId="0" borderId="0" xfId="0" applyFont="1" applyAlignment="1"/>
    <xf numFmtId="0" fontId="19" fillId="2" borderId="0" xfId="0" applyFont="1" applyFill="1" applyAlignment="1">
      <alignment vertical="top" wrapText="1"/>
    </xf>
    <xf numFmtId="0" fontId="18" fillId="0" borderId="0" xfId="0" applyFont="1" applyAlignment="1"/>
  </cellXfs>
  <cellStyles count="4">
    <cellStyle name="Navadno" xfId="0" builtinId="0"/>
    <cellStyle name="Navadno 2" xfId="1" xr:uid="{E5553003-F2AE-43D1-A246-1AEF762DF077}"/>
    <cellStyle name="Navadno 3" xfId="3" xr:uid="{46269C04-8806-4CCB-9B43-DF19B71DC249}"/>
    <cellStyle name="Navadno_List1" xfId="2" xr:uid="{D9ECD6A2-ACEC-475D-B466-F91895103C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3EE92-8A6D-4767-BF70-69E07E0BA28D}">
  <dimension ref="A2:K26"/>
  <sheetViews>
    <sheetView zoomScaleNormal="100" workbookViewId="0">
      <selection activeCell="I53" sqref="I53"/>
    </sheetView>
  </sheetViews>
  <sheetFormatPr defaultRowHeight="15" x14ac:dyDescent="0.25"/>
  <cols>
    <col min="2" max="2" width="15.5703125" customWidth="1"/>
    <col min="3" max="3" width="15.28515625" customWidth="1"/>
    <col min="5" max="5" width="15.42578125" customWidth="1"/>
    <col min="6" max="6" width="17.140625" customWidth="1"/>
    <col min="7" max="7" width="16.28515625" customWidth="1"/>
    <col min="8" max="8" width="25.42578125" customWidth="1"/>
  </cols>
  <sheetData>
    <row r="2" spans="1:8" x14ac:dyDescent="0.25">
      <c r="A2" s="125" t="s">
        <v>58</v>
      </c>
      <c r="B2" s="126"/>
      <c r="C2" s="126"/>
      <c r="D2" s="126"/>
      <c r="E2" s="126"/>
      <c r="F2" s="126"/>
      <c r="G2" s="126"/>
      <c r="H2" s="86"/>
    </row>
    <row r="3" spans="1:8" x14ac:dyDescent="0.25">
      <c r="A3" s="87"/>
      <c r="B3" s="88"/>
      <c r="C3" s="88"/>
      <c r="D3" s="88"/>
      <c r="E3" s="88"/>
      <c r="F3" s="88"/>
      <c r="G3" s="88"/>
      <c r="H3" s="86"/>
    </row>
    <row r="4" spans="1:8" x14ac:dyDescent="0.25">
      <c r="A4" s="127" t="s">
        <v>81</v>
      </c>
      <c r="B4" s="128"/>
      <c r="C4" s="128"/>
      <c r="D4" s="128"/>
      <c r="E4" s="128"/>
      <c r="F4" s="128"/>
      <c r="G4" s="128"/>
      <c r="H4" s="89"/>
    </row>
    <row r="5" spans="1:8" x14ac:dyDescent="0.25">
      <c r="A5" s="90"/>
      <c r="H5" s="89"/>
    </row>
    <row r="6" spans="1:8" x14ac:dyDescent="0.25">
      <c r="A6" s="127" t="s">
        <v>59</v>
      </c>
      <c r="B6" s="128"/>
      <c r="C6" s="128"/>
      <c r="D6" s="128"/>
      <c r="E6" s="128"/>
      <c r="F6" s="128"/>
      <c r="G6" s="128"/>
      <c r="H6" s="89"/>
    </row>
    <row r="7" spans="1:8" ht="15.75" thickBot="1" x14ac:dyDescent="0.3">
      <c r="A7" s="91"/>
      <c r="B7" s="89"/>
      <c r="C7" s="89"/>
      <c r="D7" s="89"/>
      <c r="E7" s="89"/>
      <c r="F7" s="89"/>
      <c r="G7" s="89"/>
      <c r="H7" s="89"/>
    </row>
    <row r="8" spans="1:8" ht="39" thickBot="1" x14ac:dyDescent="0.3">
      <c r="A8" s="92" t="s">
        <v>60</v>
      </c>
      <c r="B8" s="93" t="s">
        <v>61</v>
      </c>
      <c r="C8" s="93" t="s">
        <v>62</v>
      </c>
      <c r="D8" s="93" t="s">
        <v>63</v>
      </c>
      <c r="E8" s="93" t="s">
        <v>64</v>
      </c>
      <c r="F8" s="93" t="s">
        <v>65</v>
      </c>
      <c r="G8" s="93" t="s">
        <v>66</v>
      </c>
      <c r="H8" s="94" t="s">
        <v>67</v>
      </c>
    </row>
    <row r="9" spans="1:8" x14ac:dyDescent="0.25">
      <c r="A9" s="95" t="s">
        <v>2</v>
      </c>
      <c r="B9" s="96">
        <v>10950</v>
      </c>
      <c r="C9" s="97"/>
      <c r="D9" s="97"/>
      <c r="E9" s="97"/>
      <c r="F9" s="97"/>
      <c r="G9" s="97"/>
      <c r="H9" s="98"/>
    </row>
    <row r="10" spans="1:8" x14ac:dyDescent="0.25">
      <c r="A10" s="95" t="s">
        <v>68</v>
      </c>
      <c r="B10" s="96">
        <v>2920</v>
      </c>
      <c r="C10" s="97"/>
      <c r="D10" s="97"/>
      <c r="E10" s="97"/>
      <c r="F10" s="97"/>
      <c r="G10" s="97"/>
      <c r="H10" s="98"/>
    </row>
    <row r="11" spans="1:8" x14ac:dyDescent="0.25">
      <c r="A11" s="95" t="s">
        <v>69</v>
      </c>
      <c r="B11" s="96">
        <v>115</v>
      </c>
      <c r="C11" s="97"/>
      <c r="D11" s="97"/>
      <c r="E11" s="97"/>
      <c r="F11" s="97"/>
      <c r="G11" s="97"/>
      <c r="H11" s="98"/>
    </row>
    <row r="12" spans="1:8" x14ac:dyDescent="0.25">
      <c r="A12" s="95" t="s">
        <v>40</v>
      </c>
      <c r="B12" s="96">
        <v>125</v>
      </c>
      <c r="C12" s="97"/>
      <c r="D12" s="97"/>
      <c r="E12" s="97"/>
      <c r="F12" s="97"/>
      <c r="G12" s="97"/>
      <c r="H12" s="98"/>
    </row>
    <row r="13" spans="1:8" x14ac:dyDescent="0.25">
      <c r="A13" s="95" t="s">
        <v>70</v>
      </c>
      <c r="B13" s="96">
        <v>115</v>
      </c>
      <c r="C13" s="97"/>
      <c r="D13" s="97"/>
      <c r="E13" s="97"/>
      <c r="F13" s="97"/>
      <c r="G13" s="97"/>
      <c r="H13" s="98"/>
    </row>
    <row r="14" spans="1:8" ht="15.75" thickBot="1" x14ac:dyDescent="0.3">
      <c r="A14" s="95" t="s">
        <v>71</v>
      </c>
      <c r="B14" s="99">
        <v>95</v>
      </c>
      <c r="C14" s="100"/>
      <c r="D14" s="100"/>
      <c r="E14" s="97"/>
      <c r="F14" s="97"/>
      <c r="G14" s="97"/>
      <c r="H14" s="98"/>
    </row>
    <row r="15" spans="1:8" ht="15.75" x14ac:dyDescent="0.25">
      <c r="A15" s="129" t="s">
        <v>72</v>
      </c>
      <c r="B15" s="130"/>
      <c r="C15" s="131"/>
      <c r="D15" s="101">
        <f>SUM(F9:F14)</f>
        <v>0</v>
      </c>
      <c r="E15" s="102"/>
      <c r="F15" s="103"/>
      <c r="G15" s="104"/>
      <c r="H15" s="105"/>
    </row>
    <row r="16" spans="1:8" ht="15.75" x14ac:dyDescent="0.25">
      <c r="A16" s="132" t="s">
        <v>73</v>
      </c>
      <c r="B16" s="133"/>
      <c r="C16" s="134"/>
      <c r="D16" s="106">
        <f>SUM(G9:G14)</f>
        <v>0</v>
      </c>
      <c r="E16" s="107"/>
      <c r="F16" s="107"/>
      <c r="G16" s="107"/>
      <c r="H16" s="89"/>
    </row>
    <row r="17" spans="1:11" ht="16.5" thickBot="1" x14ac:dyDescent="0.3">
      <c r="A17" s="135" t="s">
        <v>74</v>
      </c>
      <c r="B17" s="136"/>
      <c r="C17" s="137"/>
      <c r="D17" s="108">
        <f>SUM(D15:D16)</f>
        <v>0</v>
      </c>
      <c r="E17" s="89"/>
      <c r="F17" s="107"/>
      <c r="G17" s="89"/>
      <c r="H17" s="89"/>
    </row>
    <row r="19" spans="1:11" ht="33" customHeight="1" x14ac:dyDescent="0.25">
      <c r="A19" s="138" t="s">
        <v>75</v>
      </c>
      <c r="B19" s="139"/>
      <c r="C19" s="139"/>
      <c r="D19" s="139"/>
      <c r="E19" s="139"/>
      <c r="F19" s="139"/>
      <c r="G19" s="139"/>
      <c r="H19" s="139"/>
      <c r="I19" s="109"/>
      <c r="J19" s="109"/>
      <c r="K19" s="109"/>
    </row>
    <row r="21" spans="1:11" ht="15.75" x14ac:dyDescent="0.25">
      <c r="A21" s="140" t="s">
        <v>76</v>
      </c>
      <c r="B21" s="141"/>
      <c r="C21" s="141"/>
      <c r="D21" s="141"/>
      <c r="E21" s="141"/>
      <c r="F21" s="141"/>
      <c r="G21" s="141"/>
      <c r="H21" s="141"/>
      <c r="I21" s="141"/>
      <c r="J21" s="141"/>
      <c r="K21" s="141"/>
    </row>
    <row r="22" spans="1:11" ht="15.75" x14ac:dyDescent="0.25">
      <c r="E22" s="110"/>
      <c r="F22" s="110"/>
    </row>
    <row r="23" spans="1:11" ht="23.25" customHeight="1" x14ac:dyDescent="0.25">
      <c r="A23" s="142" t="s">
        <v>77</v>
      </c>
      <c r="B23" s="143"/>
      <c r="C23" s="143"/>
      <c r="D23" s="143"/>
      <c r="E23" s="143"/>
      <c r="F23" s="143"/>
      <c r="G23" s="143"/>
      <c r="H23" s="143"/>
      <c r="I23" s="111"/>
      <c r="J23" s="111"/>
      <c r="K23" s="111"/>
    </row>
    <row r="24" spans="1:11" ht="23.25" customHeight="1" x14ac:dyDescent="0.25">
      <c r="A24" s="112"/>
      <c r="B24" s="113"/>
      <c r="C24" s="113"/>
      <c r="D24" s="113"/>
      <c r="E24" s="113"/>
      <c r="F24" s="113"/>
      <c r="G24" s="113"/>
      <c r="H24" s="113"/>
      <c r="I24" s="111"/>
      <c r="J24" s="111"/>
      <c r="K24" s="111"/>
    </row>
    <row r="25" spans="1:11" ht="15.75" x14ac:dyDescent="0.25">
      <c r="C25" s="123" t="s">
        <v>78</v>
      </c>
      <c r="D25" s="144"/>
      <c r="E25" s="144"/>
      <c r="F25" s="144"/>
      <c r="G25" s="123" t="s">
        <v>79</v>
      </c>
      <c r="H25" s="124"/>
      <c r="I25" s="124"/>
    </row>
    <row r="26" spans="1:11" ht="15.75" x14ac:dyDescent="0.25">
      <c r="G26" s="123" t="s">
        <v>80</v>
      </c>
      <c r="H26" s="124"/>
      <c r="I26" s="124"/>
    </row>
  </sheetData>
  <mergeCells count="12">
    <mergeCell ref="G26:I26"/>
    <mergeCell ref="A2:G2"/>
    <mergeCell ref="A4:G4"/>
    <mergeCell ref="A6:G6"/>
    <mergeCell ref="A15:C15"/>
    <mergeCell ref="A16:C16"/>
    <mergeCell ref="A17:C17"/>
    <mergeCell ref="A19:H19"/>
    <mergeCell ref="A21:K21"/>
    <mergeCell ref="A23:H23"/>
    <mergeCell ref="C25:F25"/>
    <mergeCell ref="G25:I25"/>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D272F-B12F-4748-91CD-09CED1C528B2}">
  <dimension ref="A2:AO53"/>
  <sheetViews>
    <sheetView topLeftCell="A10" zoomScaleNormal="100" workbookViewId="0">
      <selection activeCell="B22" sqref="B22"/>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bestFit="1" customWidth="1"/>
    <col min="12" max="12" width="10.28515625" customWidth="1"/>
    <col min="13" max="13" width="11.7109375" customWidth="1"/>
    <col min="14" max="14" width="11" customWidth="1"/>
  </cols>
  <sheetData>
    <row r="2" spans="1:15" x14ac:dyDescent="0.25">
      <c r="A2" s="145" t="s">
        <v>53</v>
      </c>
      <c r="B2" s="145"/>
      <c r="C2" s="145"/>
      <c r="D2" s="145"/>
      <c r="E2" s="145"/>
      <c r="F2" s="145"/>
      <c r="G2" s="145"/>
      <c r="H2" s="145"/>
      <c r="I2" s="145"/>
      <c r="J2" s="145"/>
      <c r="K2" s="145"/>
      <c r="L2" s="145"/>
      <c r="M2" s="145"/>
      <c r="N2" s="145"/>
      <c r="O2" s="145"/>
    </row>
    <row r="3" spans="1:15" x14ac:dyDescent="0.25">
      <c r="A3" s="145" t="s">
        <v>54</v>
      </c>
      <c r="B3" s="128"/>
      <c r="C3" s="85"/>
      <c r="D3" s="85"/>
      <c r="E3" s="85"/>
      <c r="F3" s="85"/>
      <c r="G3" s="85"/>
      <c r="H3" s="85"/>
      <c r="I3" s="85"/>
      <c r="J3" s="85"/>
      <c r="K3" s="85"/>
      <c r="L3" s="85"/>
      <c r="M3" s="85"/>
      <c r="N3" s="85"/>
      <c r="O3" s="85"/>
    </row>
    <row r="4" spans="1:15" x14ac:dyDescent="0.25">
      <c r="A4" s="85"/>
      <c r="C4" s="85"/>
      <c r="D4" s="85"/>
      <c r="E4" s="85"/>
      <c r="F4" s="85"/>
      <c r="G4" s="85"/>
      <c r="H4" s="85"/>
      <c r="I4" s="85"/>
      <c r="J4" s="85"/>
      <c r="K4" s="85"/>
      <c r="L4" s="85"/>
      <c r="M4" s="85"/>
      <c r="N4" s="85"/>
      <c r="O4" s="85"/>
    </row>
    <row r="5" spans="1:15" ht="15.75" thickBot="1" x14ac:dyDescent="0.3">
      <c r="B5" s="146" t="s">
        <v>1</v>
      </c>
      <c r="C5" s="146"/>
    </row>
    <row r="6" spans="1:15" ht="36" customHeight="1" x14ac:dyDescent="0.25">
      <c r="A6" s="1"/>
      <c r="B6" s="2" t="s">
        <v>50</v>
      </c>
      <c r="C6" s="3" t="s">
        <v>3</v>
      </c>
      <c r="D6" s="4" t="s">
        <v>4</v>
      </c>
      <c r="E6" s="5" t="s">
        <v>5</v>
      </c>
      <c r="F6" s="4" t="s">
        <v>6</v>
      </c>
      <c r="G6" s="4" t="s">
        <v>7</v>
      </c>
      <c r="H6" s="4" t="s">
        <v>8</v>
      </c>
      <c r="I6" s="6" t="s">
        <v>9</v>
      </c>
    </row>
    <row r="7" spans="1:15" x14ac:dyDescent="0.25">
      <c r="A7" s="7" t="s">
        <v>10</v>
      </c>
      <c r="B7" s="8" t="s">
        <v>11</v>
      </c>
      <c r="C7" s="9"/>
      <c r="D7" s="10">
        <v>1</v>
      </c>
      <c r="E7" s="10" t="s">
        <v>12</v>
      </c>
      <c r="F7" s="11"/>
      <c r="G7" s="12">
        <f>SUM(F7*9.5%)</f>
        <v>0</v>
      </c>
      <c r="H7" s="13">
        <f t="shared" ref="H7:H14" si="0">SUM(D7*F7)</f>
        <v>0</v>
      </c>
      <c r="I7" s="14"/>
    </row>
    <row r="8" spans="1:15" x14ac:dyDescent="0.25">
      <c r="A8" s="7" t="s">
        <v>13</v>
      </c>
      <c r="B8" s="8" t="s">
        <v>14</v>
      </c>
      <c r="C8" s="9"/>
      <c r="D8" s="10">
        <v>2</v>
      </c>
      <c r="E8" s="10" t="s">
        <v>12</v>
      </c>
      <c r="F8" s="11"/>
      <c r="G8" s="12">
        <f>SUM(F8*9.5%)</f>
        <v>0</v>
      </c>
      <c r="H8" s="13">
        <f t="shared" si="0"/>
        <v>0</v>
      </c>
      <c r="I8" s="15"/>
    </row>
    <row r="9" spans="1:15" ht="25.5" x14ac:dyDescent="0.25">
      <c r="A9" s="7" t="s">
        <v>15</v>
      </c>
      <c r="B9" s="16" t="s">
        <v>16</v>
      </c>
      <c r="C9" s="17"/>
      <c r="D9" s="18">
        <v>1</v>
      </c>
      <c r="E9" s="18" t="s">
        <v>12</v>
      </c>
      <c r="F9" s="19"/>
      <c r="G9" s="20">
        <f>SUM(F9*9.5%)</f>
        <v>0</v>
      </c>
      <c r="H9" s="21">
        <f t="shared" si="0"/>
        <v>0</v>
      </c>
      <c r="I9" s="22"/>
    </row>
    <row r="10" spans="1:15" x14ac:dyDescent="0.25">
      <c r="A10" s="7" t="s">
        <v>17</v>
      </c>
      <c r="B10" s="23" t="s">
        <v>18</v>
      </c>
      <c r="C10" s="9"/>
      <c r="D10" s="10">
        <v>2</v>
      </c>
      <c r="E10" s="10" t="s">
        <v>12</v>
      </c>
      <c r="F10" s="11"/>
      <c r="G10" s="12">
        <f>SUM(F10*9.5%)</f>
        <v>0</v>
      </c>
      <c r="H10" s="13">
        <f t="shared" si="0"/>
        <v>0</v>
      </c>
      <c r="I10" s="15"/>
    </row>
    <row r="11" spans="1:15" x14ac:dyDescent="0.25">
      <c r="A11" s="7" t="s">
        <v>19</v>
      </c>
      <c r="B11" s="23" t="s">
        <v>20</v>
      </c>
      <c r="C11" s="24"/>
      <c r="D11" s="25">
        <v>1</v>
      </c>
      <c r="E11" s="25" t="s">
        <v>12</v>
      </c>
      <c r="F11" s="26"/>
      <c r="G11" s="12">
        <f t="shared" ref="G11:G14" si="1">SUM(F11*9.5%)</f>
        <v>0</v>
      </c>
      <c r="H11" s="13">
        <f t="shared" si="0"/>
        <v>0</v>
      </c>
      <c r="I11" s="15"/>
    </row>
    <row r="12" spans="1:15" ht="28.5" customHeight="1" x14ac:dyDescent="0.25">
      <c r="A12" s="7" t="s">
        <v>21</v>
      </c>
      <c r="B12" s="27" t="s">
        <v>22</v>
      </c>
      <c r="C12" s="24"/>
      <c r="D12" s="25">
        <v>1</v>
      </c>
      <c r="E12" s="25" t="s">
        <v>12</v>
      </c>
      <c r="F12" s="26"/>
      <c r="G12" s="12">
        <f t="shared" si="1"/>
        <v>0</v>
      </c>
      <c r="H12" s="13">
        <f t="shared" si="0"/>
        <v>0</v>
      </c>
      <c r="I12" s="15"/>
    </row>
    <row r="13" spans="1:15" ht="27" customHeight="1" x14ac:dyDescent="0.25">
      <c r="A13" s="7" t="s">
        <v>23</v>
      </c>
      <c r="B13" s="23" t="s">
        <v>24</v>
      </c>
      <c r="C13" s="24"/>
      <c r="D13" s="25">
        <v>1</v>
      </c>
      <c r="E13" s="25" t="s">
        <v>12</v>
      </c>
      <c r="F13" s="26"/>
      <c r="G13" s="12">
        <f t="shared" si="1"/>
        <v>0</v>
      </c>
      <c r="H13" s="13">
        <f t="shared" si="0"/>
        <v>0</v>
      </c>
      <c r="I13" s="15"/>
    </row>
    <row r="14" spans="1:15" ht="28.5" customHeight="1" thickBot="1" x14ac:dyDescent="0.3">
      <c r="A14" s="28" t="s">
        <v>25</v>
      </c>
      <c r="B14" s="29" t="s">
        <v>26</v>
      </c>
      <c r="C14" s="30"/>
      <c r="D14" s="31">
        <v>1</v>
      </c>
      <c r="E14" s="31" t="s">
        <v>12</v>
      </c>
      <c r="F14" s="32"/>
      <c r="G14" s="33">
        <f t="shared" si="1"/>
        <v>0</v>
      </c>
      <c r="H14" s="34">
        <f t="shared" si="0"/>
        <v>0</v>
      </c>
      <c r="I14" s="35"/>
    </row>
    <row r="15" spans="1:15" x14ac:dyDescent="0.25">
      <c r="A15" s="36"/>
      <c r="B15" s="36"/>
      <c r="C15" s="36"/>
      <c r="D15" s="156" t="s">
        <v>48</v>
      </c>
      <c r="E15" s="157"/>
      <c r="F15" s="157"/>
      <c r="G15" s="158"/>
      <c r="H15" s="159"/>
      <c r="I15" s="37">
        <f>SUM(H7:H14)</f>
        <v>0</v>
      </c>
      <c r="J15" s="36"/>
    </row>
    <row r="16" spans="1:15" x14ac:dyDescent="0.25">
      <c r="A16" s="36"/>
      <c r="B16" s="36"/>
      <c r="C16" s="36"/>
      <c r="D16" s="147" t="s">
        <v>27</v>
      </c>
      <c r="E16" s="148"/>
      <c r="F16" s="148"/>
      <c r="G16" s="148"/>
      <c r="H16" s="149"/>
      <c r="I16" s="38">
        <f>SUM(G7:G14)</f>
        <v>0</v>
      </c>
      <c r="J16" s="36"/>
    </row>
    <row r="17" spans="1:10" x14ac:dyDescent="0.25">
      <c r="A17" s="36"/>
      <c r="B17" s="36"/>
      <c r="C17" s="36"/>
      <c r="D17" s="147"/>
      <c r="E17" s="148"/>
      <c r="F17" s="148"/>
      <c r="G17" s="148"/>
      <c r="H17" s="149"/>
      <c r="I17" s="38"/>
      <c r="J17" s="36"/>
    </row>
    <row r="18" spans="1:10" ht="15.75" thickBot="1" x14ac:dyDescent="0.3">
      <c r="A18" s="39"/>
      <c r="B18" s="39"/>
      <c r="C18" s="39"/>
      <c r="D18" s="150" t="s">
        <v>49</v>
      </c>
      <c r="E18" s="151"/>
      <c r="F18" s="151"/>
      <c r="G18" s="151"/>
      <c r="H18" s="152"/>
      <c r="I18" s="40">
        <f>SUM(I15:I17)</f>
        <v>0</v>
      </c>
      <c r="J18" s="36"/>
    </row>
    <row r="19" spans="1:10" ht="29.25" customHeight="1" thickTop="1" thickBot="1" x14ac:dyDescent="0.3">
      <c r="J19" s="36"/>
    </row>
    <row r="20" spans="1:10" ht="35.25" customHeight="1" x14ac:dyDescent="0.25">
      <c r="A20" s="1"/>
      <c r="B20" s="2" t="s">
        <v>51</v>
      </c>
      <c r="C20" s="41" t="s">
        <v>3</v>
      </c>
      <c r="D20" s="4" t="s">
        <v>4</v>
      </c>
      <c r="E20" s="5" t="s">
        <v>5</v>
      </c>
      <c r="F20" s="4" t="s">
        <v>6</v>
      </c>
      <c r="G20" s="4" t="s">
        <v>7</v>
      </c>
      <c r="H20" s="4" t="s">
        <v>8</v>
      </c>
      <c r="I20" s="42" t="s">
        <v>9</v>
      </c>
    </row>
    <row r="21" spans="1:10" x14ac:dyDescent="0.25">
      <c r="A21" s="7" t="s">
        <v>10</v>
      </c>
      <c r="B21" s="8" t="s">
        <v>28</v>
      </c>
      <c r="C21" s="43"/>
      <c r="D21" s="44">
        <v>1</v>
      </c>
      <c r="E21" s="44" t="s">
        <v>12</v>
      </c>
      <c r="F21" s="45"/>
      <c r="G21" s="46">
        <f>SUM(F21*9.5%)</f>
        <v>0</v>
      </c>
      <c r="H21" s="12">
        <f t="shared" ref="H21:H28" si="2">SUM(D21*F21)</f>
        <v>0</v>
      </c>
      <c r="I21" s="15"/>
    </row>
    <row r="22" spans="1:10" ht="25.5" x14ac:dyDescent="0.25">
      <c r="A22" s="7" t="s">
        <v>13</v>
      </c>
      <c r="B22" s="8" t="s">
        <v>84</v>
      </c>
      <c r="C22" s="43"/>
      <c r="D22" s="44">
        <v>2</v>
      </c>
      <c r="E22" s="44" t="s">
        <v>12</v>
      </c>
      <c r="F22" s="45"/>
      <c r="G22" s="46">
        <f>SUM(F22*9.5%)</f>
        <v>0</v>
      </c>
      <c r="H22" s="12">
        <f t="shared" si="2"/>
        <v>0</v>
      </c>
      <c r="I22" s="15"/>
    </row>
    <row r="23" spans="1:10" x14ac:dyDescent="0.25">
      <c r="A23" s="7" t="s">
        <v>15</v>
      </c>
      <c r="B23" s="23" t="s">
        <v>29</v>
      </c>
      <c r="C23" s="47"/>
      <c r="D23" s="48">
        <v>2</v>
      </c>
      <c r="E23" s="44" t="s">
        <v>12</v>
      </c>
      <c r="F23" s="49"/>
      <c r="G23" s="46">
        <f>SUM(F23*9.5%)</f>
        <v>0</v>
      </c>
      <c r="H23" s="12">
        <f t="shared" si="2"/>
        <v>0</v>
      </c>
      <c r="I23" s="15"/>
    </row>
    <row r="24" spans="1:10" x14ac:dyDescent="0.25">
      <c r="A24" s="7" t="s">
        <v>17</v>
      </c>
      <c r="B24" s="23" t="s">
        <v>18</v>
      </c>
      <c r="C24" s="47"/>
      <c r="D24" s="48">
        <v>2</v>
      </c>
      <c r="E24" s="44" t="s">
        <v>12</v>
      </c>
      <c r="F24" s="50"/>
      <c r="G24" s="46">
        <f>SUM(F24*9.5%)</f>
        <v>0</v>
      </c>
      <c r="H24" s="12">
        <f t="shared" si="2"/>
        <v>0</v>
      </c>
      <c r="I24" s="15"/>
    </row>
    <row r="25" spans="1:10" x14ac:dyDescent="0.25">
      <c r="A25" s="7" t="s">
        <v>19</v>
      </c>
      <c r="B25" s="23" t="s">
        <v>20</v>
      </c>
      <c r="C25" s="47"/>
      <c r="D25" s="48">
        <v>1</v>
      </c>
      <c r="E25" s="44" t="s">
        <v>12</v>
      </c>
      <c r="F25" s="50"/>
      <c r="G25" s="46">
        <f t="shared" ref="G25:G28" si="3">SUM(F25*9.5%)</f>
        <v>0</v>
      </c>
      <c r="H25" s="12">
        <f t="shared" si="2"/>
        <v>0</v>
      </c>
      <c r="I25" s="15"/>
    </row>
    <row r="26" spans="1:10" ht="28.5" customHeight="1" x14ac:dyDescent="0.25">
      <c r="A26" s="7" t="s">
        <v>21</v>
      </c>
      <c r="B26" s="27" t="s">
        <v>22</v>
      </c>
      <c r="C26" s="47"/>
      <c r="D26" s="48">
        <v>1</v>
      </c>
      <c r="E26" s="44" t="s">
        <v>12</v>
      </c>
      <c r="F26" s="51"/>
      <c r="G26" s="46">
        <f t="shared" si="3"/>
        <v>0</v>
      </c>
      <c r="H26" s="12">
        <f t="shared" si="2"/>
        <v>0</v>
      </c>
      <c r="I26" s="15"/>
    </row>
    <row r="27" spans="1:10" ht="27" customHeight="1" x14ac:dyDescent="0.25">
      <c r="A27" s="7" t="s">
        <v>23</v>
      </c>
      <c r="B27" s="23" t="s">
        <v>24</v>
      </c>
      <c r="C27" s="47"/>
      <c r="D27" s="48">
        <v>1</v>
      </c>
      <c r="E27" s="44" t="s">
        <v>12</v>
      </c>
      <c r="F27" s="51"/>
      <c r="G27" s="46">
        <f t="shared" si="3"/>
        <v>0</v>
      </c>
      <c r="H27" s="12">
        <f t="shared" si="2"/>
        <v>0</v>
      </c>
      <c r="I27" s="15"/>
    </row>
    <row r="28" spans="1:10" ht="28.5" customHeight="1" thickBot="1" x14ac:dyDescent="0.3">
      <c r="A28" s="28" t="s">
        <v>25</v>
      </c>
      <c r="B28" s="29" t="s">
        <v>26</v>
      </c>
      <c r="C28" s="52"/>
      <c r="D28" s="53">
        <v>1</v>
      </c>
      <c r="E28" s="53" t="s">
        <v>12</v>
      </c>
      <c r="F28" s="54"/>
      <c r="G28" s="54">
        <f t="shared" si="3"/>
        <v>0</v>
      </c>
      <c r="H28" s="55">
        <f t="shared" si="2"/>
        <v>0</v>
      </c>
      <c r="I28" s="35"/>
    </row>
    <row r="29" spans="1:10" x14ac:dyDescent="0.25">
      <c r="A29" s="36"/>
      <c r="B29" s="36"/>
      <c r="C29" s="36"/>
      <c r="D29" s="156" t="s">
        <v>48</v>
      </c>
      <c r="E29" s="157"/>
      <c r="F29" s="157"/>
      <c r="G29" s="158"/>
      <c r="H29" s="159"/>
      <c r="I29" s="37">
        <f>SUM(H21:H28)</f>
        <v>0</v>
      </c>
    </row>
    <row r="30" spans="1:10" x14ac:dyDescent="0.25">
      <c r="A30" s="36"/>
      <c r="B30" s="36"/>
      <c r="C30" s="36"/>
      <c r="D30" s="147" t="s">
        <v>27</v>
      </c>
      <c r="E30" s="148"/>
      <c r="F30" s="148"/>
      <c r="G30" s="148"/>
      <c r="H30" s="149"/>
      <c r="I30" s="37">
        <f>SUM(G21:G28)</f>
        <v>0</v>
      </c>
    </row>
    <row r="31" spans="1:10" x14ac:dyDescent="0.25">
      <c r="A31" s="36"/>
      <c r="B31" s="36"/>
      <c r="C31" s="36"/>
      <c r="D31" s="147"/>
      <c r="E31" s="148"/>
      <c r="F31" s="148"/>
      <c r="G31" s="148"/>
      <c r="H31" s="149"/>
      <c r="I31" s="37"/>
    </row>
    <row r="32" spans="1:10" ht="15.75" thickBot="1" x14ac:dyDescent="0.3">
      <c r="A32" s="39"/>
      <c r="B32" s="39"/>
      <c r="C32" s="39"/>
      <c r="D32" s="150" t="s">
        <v>49</v>
      </c>
      <c r="E32" s="151"/>
      <c r="F32" s="151"/>
      <c r="G32" s="151"/>
      <c r="H32" s="152"/>
      <c r="I32" s="40">
        <f>SUM(I29:I31)</f>
        <v>0</v>
      </c>
    </row>
    <row r="33" spans="1:41" ht="30" customHeight="1" thickTop="1" thickBot="1" x14ac:dyDescent="0.3">
      <c r="A33" s="56"/>
      <c r="H33" s="57"/>
      <c r="I33" s="58"/>
    </row>
    <row r="34" spans="1:41" ht="31.5" customHeight="1" x14ac:dyDescent="0.25">
      <c r="A34" s="59"/>
      <c r="B34" s="60" t="s">
        <v>52</v>
      </c>
      <c r="C34" s="3" t="s">
        <v>3</v>
      </c>
      <c r="D34" s="4" t="s">
        <v>4</v>
      </c>
      <c r="E34" s="5" t="s">
        <v>5</v>
      </c>
      <c r="F34" s="4" t="s">
        <v>6</v>
      </c>
      <c r="G34" s="61" t="s">
        <v>7</v>
      </c>
      <c r="H34" s="62" t="s">
        <v>8</v>
      </c>
      <c r="I34" s="6" t="s">
        <v>9</v>
      </c>
      <c r="K34" s="36"/>
    </row>
    <row r="35" spans="1:41" x14ac:dyDescent="0.25">
      <c r="A35" s="63" t="s">
        <v>10</v>
      </c>
      <c r="B35" s="64" t="s">
        <v>30</v>
      </c>
      <c r="C35" s="43"/>
      <c r="D35" s="44">
        <v>3</v>
      </c>
      <c r="E35" s="44" t="s">
        <v>12</v>
      </c>
      <c r="F35" s="45"/>
      <c r="G35" s="46">
        <f>SUM(F35*9.5%)</f>
        <v>0</v>
      </c>
      <c r="H35" s="12">
        <f t="shared" ref="H35:H43" si="4">SUM(D35*F35)</f>
        <v>0</v>
      </c>
      <c r="I35" s="65"/>
      <c r="K35" s="36"/>
    </row>
    <row r="36" spans="1:41" x14ac:dyDescent="0.25">
      <c r="A36" s="63" t="s">
        <v>13</v>
      </c>
      <c r="B36" s="64" t="s">
        <v>31</v>
      </c>
      <c r="C36" s="43"/>
      <c r="D36" s="44">
        <v>2</v>
      </c>
      <c r="E36" s="44" t="s">
        <v>12</v>
      </c>
      <c r="F36" s="45"/>
      <c r="G36" s="46">
        <f t="shared" ref="G36:G38" si="5">SUM(F36*9.5%)</f>
        <v>0</v>
      </c>
      <c r="H36" s="12">
        <f t="shared" si="4"/>
        <v>0</v>
      </c>
      <c r="I36" s="65"/>
      <c r="K36" s="36"/>
    </row>
    <row r="37" spans="1:41" ht="26.25" x14ac:dyDescent="0.25">
      <c r="A37" s="63" t="s">
        <v>15</v>
      </c>
      <c r="B37" s="66" t="s">
        <v>32</v>
      </c>
      <c r="C37" s="67"/>
      <c r="D37" s="68">
        <v>3</v>
      </c>
      <c r="E37" s="68" t="s">
        <v>12</v>
      </c>
      <c r="F37" s="69"/>
      <c r="G37" s="70">
        <f t="shared" si="5"/>
        <v>0</v>
      </c>
      <c r="H37" s="20">
        <f t="shared" si="4"/>
        <v>0</v>
      </c>
      <c r="I37" s="71"/>
      <c r="K37" s="36"/>
    </row>
    <row r="38" spans="1:41" ht="25.5" x14ac:dyDescent="0.25">
      <c r="A38" s="63" t="s">
        <v>17</v>
      </c>
      <c r="B38" s="72" t="s">
        <v>33</v>
      </c>
      <c r="C38" s="43"/>
      <c r="D38" s="44">
        <v>1</v>
      </c>
      <c r="E38" s="44" t="s">
        <v>12</v>
      </c>
      <c r="F38" s="45"/>
      <c r="G38" s="46">
        <f t="shared" si="5"/>
        <v>0</v>
      </c>
      <c r="H38" s="12">
        <f t="shared" si="4"/>
        <v>0</v>
      </c>
      <c r="I38" s="65"/>
      <c r="K38" s="36"/>
    </row>
    <row r="39" spans="1:41" x14ac:dyDescent="0.25">
      <c r="A39" s="63" t="s">
        <v>19</v>
      </c>
      <c r="B39" s="72" t="s">
        <v>18</v>
      </c>
      <c r="C39" s="43"/>
      <c r="D39" s="44">
        <v>2</v>
      </c>
      <c r="E39" s="44" t="s">
        <v>12</v>
      </c>
      <c r="F39" s="45"/>
      <c r="G39" s="46">
        <f>SUM(F39*9.5%)</f>
        <v>0</v>
      </c>
      <c r="H39" s="12">
        <f t="shared" si="4"/>
        <v>0</v>
      </c>
      <c r="I39" s="15"/>
      <c r="K39" s="36"/>
    </row>
    <row r="40" spans="1:41" x14ac:dyDescent="0.25">
      <c r="A40" s="63" t="s">
        <v>21</v>
      </c>
      <c r="B40" s="72" t="s">
        <v>20</v>
      </c>
      <c r="C40" s="47"/>
      <c r="D40" s="48">
        <v>1</v>
      </c>
      <c r="E40" s="48" t="s">
        <v>12</v>
      </c>
      <c r="F40" s="50"/>
      <c r="G40" s="46">
        <f t="shared" ref="G40:G43" si="6">SUM(F40*9.5%)</f>
        <v>0</v>
      </c>
      <c r="H40" s="12">
        <f t="shared" si="4"/>
        <v>0</v>
      </c>
      <c r="I40" s="15"/>
      <c r="K40" s="36"/>
    </row>
    <row r="41" spans="1:41" ht="28.5" customHeight="1" x14ac:dyDescent="0.25">
      <c r="A41" s="63" t="s">
        <v>23</v>
      </c>
      <c r="B41" s="73" t="s">
        <v>22</v>
      </c>
      <c r="C41" s="47"/>
      <c r="D41" s="48">
        <v>1</v>
      </c>
      <c r="E41" s="48" t="s">
        <v>12</v>
      </c>
      <c r="F41" s="50"/>
      <c r="G41" s="46">
        <f t="shared" si="6"/>
        <v>0</v>
      </c>
      <c r="H41" s="12">
        <f t="shared" si="4"/>
        <v>0</v>
      </c>
      <c r="I41" s="15"/>
      <c r="K41" s="36"/>
    </row>
    <row r="42" spans="1:41" ht="27" customHeight="1" x14ac:dyDescent="0.25">
      <c r="A42" s="63" t="s">
        <v>25</v>
      </c>
      <c r="B42" s="72" t="s">
        <v>24</v>
      </c>
      <c r="C42" s="47"/>
      <c r="D42" s="48">
        <v>1</v>
      </c>
      <c r="E42" s="48" t="s">
        <v>12</v>
      </c>
      <c r="F42" s="50"/>
      <c r="G42" s="46">
        <f t="shared" si="6"/>
        <v>0</v>
      </c>
      <c r="H42" s="12">
        <f t="shared" si="4"/>
        <v>0</v>
      </c>
      <c r="I42" s="15"/>
      <c r="K42" s="36"/>
      <c r="L42" s="122"/>
      <c r="M42" s="115"/>
      <c r="N42" s="115"/>
      <c r="O42" s="115"/>
      <c r="P42" s="115"/>
      <c r="Q42" s="115"/>
      <c r="R42" s="115"/>
      <c r="S42" s="115"/>
      <c r="T42" s="115"/>
      <c r="U42" s="115"/>
      <c r="V42" s="122"/>
      <c r="W42" s="122"/>
      <c r="X42" s="122"/>
      <c r="Y42" s="122"/>
      <c r="Z42" s="122"/>
      <c r="AA42" s="122"/>
      <c r="AB42" s="122"/>
      <c r="AC42" s="122"/>
      <c r="AD42" s="122"/>
      <c r="AE42" s="122"/>
      <c r="AF42" s="122"/>
      <c r="AG42" s="122"/>
      <c r="AH42" s="122"/>
      <c r="AI42" s="122"/>
      <c r="AJ42" s="122"/>
      <c r="AK42" s="122"/>
      <c r="AL42" s="122"/>
      <c r="AM42" s="122"/>
      <c r="AN42" s="122"/>
      <c r="AO42" s="122"/>
    </row>
    <row r="43" spans="1:41" ht="28.5" customHeight="1" thickBot="1" x14ac:dyDescent="0.3">
      <c r="A43" s="74" t="s">
        <v>34</v>
      </c>
      <c r="B43" s="29" t="s">
        <v>26</v>
      </c>
      <c r="C43" s="52"/>
      <c r="D43" s="53">
        <v>1</v>
      </c>
      <c r="E43" s="53" t="s">
        <v>12</v>
      </c>
      <c r="F43" s="54"/>
      <c r="G43" s="54">
        <f t="shared" si="6"/>
        <v>0</v>
      </c>
      <c r="H43" s="55">
        <f t="shared" si="4"/>
        <v>0</v>
      </c>
      <c r="I43" s="35"/>
    </row>
    <row r="44" spans="1:41" x14ac:dyDescent="0.25">
      <c r="A44" s="36"/>
      <c r="B44" s="36"/>
      <c r="C44" s="36"/>
      <c r="D44" s="156" t="s">
        <v>48</v>
      </c>
      <c r="E44" s="157"/>
      <c r="F44" s="157"/>
      <c r="G44" s="158"/>
      <c r="H44" s="159"/>
      <c r="I44" s="37">
        <f>SUM(H35:H43)</f>
        <v>0</v>
      </c>
      <c r="J44" s="75"/>
    </row>
    <row r="45" spans="1:41" x14ac:dyDescent="0.25">
      <c r="A45" s="36"/>
      <c r="B45" s="36"/>
      <c r="C45" s="36"/>
      <c r="D45" s="147" t="s">
        <v>27</v>
      </c>
      <c r="E45" s="148"/>
      <c r="F45" s="148"/>
      <c r="G45" s="148"/>
      <c r="H45" s="149"/>
      <c r="I45" s="37">
        <f>SUM(G35:G43)</f>
        <v>0</v>
      </c>
      <c r="J45" s="75"/>
    </row>
    <row r="46" spans="1:41" x14ac:dyDescent="0.25">
      <c r="A46" s="36"/>
      <c r="B46" s="36"/>
      <c r="C46" s="36"/>
      <c r="D46" s="147"/>
      <c r="E46" s="148"/>
      <c r="F46" s="148"/>
      <c r="G46" s="148"/>
      <c r="H46" s="149"/>
      <c r="I46" s="37"/>
    </row>
    <row r="47" spans="1:41" ht="15.75" thickBot="1" x14ac:dyDescent="0.3">
      <c r="A47" s="39"/>
      <c r="B47" s="39"/>
      <c r="C47" s="39"/>
      <c r="D47" s="150" t="s">
        <v>49</v>
      </c>
      <c r="E47" s="151"/>
      <c r="F47" s="151"/>
      <c r="G47" s="151"/>
      <c r="H47" s="152"/>
      <c r="I47" s="40">
        <f>SUM(I44:I46)</f>
        <v>0</v>
      </c>
    </row>
    <row r="48" spans="1:41" s="114" customFormat="1" ht="15.75" thickTop="1" x14ac:dyDescent="0.25">
      <c r="A48" s="36"/>
      <c r="B48" s="36"/>
      <c r="C48" s="36"/>
      <c r="D48" s="120"/>
      <c r="E48" s="120"/>
      <c r="F48" s="120"/>
      <c r="G48" s="120"/>
      <c r="H48" s="120"/>
      <c r="I48" s="121"/>
    </row>
    <row r="49" spans="1:10" s="114" customFormat="1" ht="138" customHeight="1" x14ac:dyDescent="0.25">
      <c r="A49" s="36"/>
      <c r="B49" s="153" t="s">
        <v>82</v>
      </c>
      <c r="C49" s="154"/>
      <c r="D49" s="154"/>
      <c r="E49" s="154"/>
      <c r="F49" s="154"/>
      <c r="G49" s="154"/>
      <c r="H49" s="154"/>
      <c r="I49" s="121"/>
    </row>
    <row r="50" spans="1:10" s="118" customFormat="1" ht="99.75" customHeight="1" x14ac:dyDescent="0.25">
      <c r="A50" s="36"/>
      <c r="B50" s="164" t="s">
        <v>47</v>
      </c>
      <c r="C50" s="165"/>
      <c r="D50" s="165"/>
      <c r="E50" s="165"/>
      <c r="F50" s="165"/>
      <c r="G50" s="165"/>
      <c r="H50" s="165"/>
      <c r="I50" s="121"/>
    </row>
    <row r="51" spans="1:10" s="76" customFormat="1" ht="36" customHeight="1" x14ac:dyDescent="0.2">
      <c r="B51" s="160" t="s">
        <v>35</v>
      </c>
      <c r="C51" s="161"/>
      <c r="D51" s="161"/>
      <c r="E51" s="161"/>
      <c r="F51" s="161"/>
      <c r="G51" s="161"/>
      <c r="H51" s="161"/>
      <c r="I51" s="116"/>
      <c r="J51" s="116"/>
    </row>
    <row r="52" spans="1:10" s="76" customFormat="1" ht="72.75" customHeight="1" x14ac:dyDescent="0.2">
      <c r="B52" s="162" t="s">
        <v>36</v>
      </c>
      <c r="C52" s="163"/>
      <c r="D52" s="163"/>
      <c r="E52" s="163"/>
      <c r="F52" s="163"/>
      <c r="G52" s="163"/>
      <c r="H52" s="163"/>
      <c r="I52" s="117"/>
      <c r="J52" s="117"/>
    </row>
    <row r="53" spans="1:10" s="76" customFormat="1" ht="62.25" customHeight="1" x14ac:dyDescent="0.25">
      <c r="B53" s="77" t="s">
        <v>37</v>
      </c>
      <c r="C53" s="78"/>
      <c r="D53" s="155" t="s">
        <v>38</v>
      </c>
      <c r="E53" s="145"/>
      <c r="F53" s="145"/>
    </row>
  </sheetData>
  <mergeCells count="20">
    <mergeCell ref="B49:H49"/>
    <mergeCell ref="D53:F53"/>
    <mergeCell ref="D44:H44"/>
    <mergeCell ref="D29:H29"/>
    <mergeCell ref="D15:H15"/>
    <mergeCell ref="D46:H46"/>
    <mergeCell ref="D47:H47"/>
    <mergeCell ref="D30:H30"/>
    <mergeCell ref="D31:H31"/>
    <mergeCell ref="D32:H32"/>
    <mergeCell ref="D45:H45"/>
    <mergeCell ref="B51:H51"/>
    <mergeCell ref="B52:H52"/>
    <mergeCell ref="B50:H50"/>
    <mergeCell ref="A2:O2"/>
    <mergeCell ref="B5:C5"/>
    <mergeCell ref="D16:H16"/>
    <mergeCell ref="D17:H17"/>
    <mergeCell ref="D18:H18"/>
    <mergeCell ref="A3:B3"/>
  </mergeCells>
  <pageMargins left="0.7" right="0.7" top="0.75" bottom="0.75" header="0.3" footer="0.3"/>
  <pageSetup paperSize="9" scale="77" orientation="landscape" r:id="rId1"/>
  <rowBreaks count="1" manualBreakCount="1">
    <brk id="32" max="16383" man="1"/>
  </rowBreaks>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F5F22-BA22-4893-9628-CB586AEE97CE}">
  <dimension ref="A2:U53"/>
  <sheetViews>
    <sheetView tabSelected="1" topLeftCell="A32" zoomScaleNormal="100" workbookViewId="0">
      <selection activeCell="B37" sqref="B37"/>
    </sheetView>
  </sheetViews>
  <sheetFormatPr defaultRowHeight="15" x14ac:dyDescent="0.25"/>
  <cols>
    <col min="2" max="2" width="53.8554687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1.85546875" customWidth="1"/>
    <col min="13" max="13" width="12.140625" customWidth="1"/>
    <col min="14" max="14" width="11.140625" customWidth="1"/>
  </cols>
  <sheetData>
    <row r="2" spans="1:15" x14ac:dyDescent="0.25">
      <c r="A2" s="145" t="s">
        <v>0</v>
      </c>
      <c r="B2" s="145"/>
      <c r="C2" s="145"/>
      <c r="D2" s="145"/>
      <c r="E2" s="145"/>
      <c r="F2" s="145"/>
      <c r="G2" s="145"/>
      <c r="H2" s="145"/>
      <c r="I2" s="145"/>
      <c r="J2" s="145"/>
      <c r="K2" s="145"/>
      <c r="L2" s="145"/>
      <c r="M2" s="145"/>
      <c r="N2" s="145"/>
      <c r="O2" s="145"/>
    </row>
    <row r="4" spans="1:15" ht="15.75" thickBot="1" x14ac:dyDescent="0.3">
      <c r="B4" s="146" t="s">
        <v>39</v>
      </c>
      <c r="C4" s="146"/>
    </row>
    <row r="5" spans="1:15" ht="34.5" customHeight="1" x14ac:dyDescent="0.25">
      <c r="A5" s="1"/>
      <c r="B5" s="2" t="s">
        <v>55</v>
      </c>
      <c r="C5" s="3" t="s">
        <v>3</v>
      </c>
      <c r="D5" s="4" t="s">
        <v>4</v>
      </c>
      <c r="E5" s="5" t="s">
        <v>5</v>
      </c>
      <c r="F5" s="4" t="s">
        <v>6</v>
      </c>
      <c r="G5" s="4" t="s">
        <v>7</v>
      </c>
      <c r="H5" s="4" t="s">
        <v>8</v>
      </c>
      <c r="I5" s="6" t="s">
        <v>9</v>
      </c>
    </row>
    <row r="6" spans="1:15" x14ac:dyDescent="0.25">
      <c r="A6" s="7" t="s">
        <v>10</v>
      </c>
      <c r="B6" s="8" t="s">
        <v>11</v>
      </c>
      <c r="C6" s="9"/>
      <c r="D6" s="10">
        <v>1</v>
      </c>
      <c r="E6" s="10" t="s">
        <v>12</v>
      </c>
      <c r="F6" s="11"/>
      <c r="G6" s="12">
        <f>SUM(F6*9.5%)</f>
        <v>0</v>
      </c>
      <c r="H6" s="13">
        <f t="shared" ref="H6:H13" si="0">SUM(D6*F6)</f>
        <v>0</v>
      </c>
      <c r="I6" s="14"/>
    </row>
    <row r="7" spans="1:15" ht="26.25" x14ac:dyDescent="0.25">
      <c r="A7" s="7" t="s">
        <v>13</v>
      </c>
      <c r="B7" s="66" t="s">
        <v>32</v>
      </c>
      <c r="C7" s="17"/>
      <c r="D7" s="18">
        <v>3</v>
      </c>
      <c r="E7" s="18" t="s">
        <v>12</v>
      </c>
      <c r="F7" s="19"/>
      <c r="G7" s="20">
        <f t="shared" ref="G7:G13" si="1">SUM(F7*9.5%)</f>
        <v>0</v>
      </c>
      <c r="H7" s="21">
        <f t="shared" si="0"/>
        <v>0</v>
      </c>
      <c r="I7" s="79"/>
    </row>
    <row r="8" spans="1:15" ht="25.5" x14ac:dyDescent="0.25">
      <c r="A8" s="7" t="s">
        <v>15</v>
      </c>
      <c r="B8" s="16" t="s">
        <v>16</v>
      </c>
      <c r="C8" s="17"/>
      <c r="D8" s="18">
        <v>1</v>
      </c>
      <c r="E8" s="18" t="s">
        <v>12</v>
      </c>
      <c r="F8" s="19"/>
      <c r="G8" s="20">
        <f t="shared" si="1"/>
        <v>0</v>
      </c>
      <c r="H8" s="21">
        <f t="shared" si="0"/>
        <v>0</v>
      </c>
      <c r="I8" s="79"/>
    </row>
    <row r="9" spans="1:15" x14ac:dyDescent="0.25">
      <c r="A9" s="7" t="s">
        <v>17</v>
      </c>
      <c r="B9" s="16" t="s">
        <v>41</v>
      </c>
      <c r="C9" s="17"/>
      <c r="D9" s="18">
        <v>2</v>
      </c>
      <c r="E9" s="18" t="s">
        <v>12</v>
      </c>
      <c r="F9" s="19"/>
      <c r="G9" s="20">
        <f t="shared" si="1"/>
        <v>0</v>
      </c>
      <c r="H9" s="21">
        <f t="shared" si="0"/>
        <v>0</v>
      </c>
      <c r="I9" s="79"/>
    </row>
    <row r="10" spans="1:15" x14ac:dyDescent="0.25">
      <c r="A10" s="7" t="s">
        <v>19</v>
      </c>
      <c r="B10" s="23" t="s">
        <v>20</v>
      </c>
      <c r="C10" s="24"/>
      <c r="D10" s="25">
        <v>1</v>
      </c>
      <c r="E10" s="25" t="s">
        <v>12</v>
      </c>
      <c r="F10" s="26"/>
      <c r="G10" s="12">
        <f t="shared" si="1"/>
        <v>0</v>
      </c>
      <c r="H10" s="13">
        <f t="shared" si="0"/>
        <v>0</v>
      </c>
      <c r="I10" s="14"/>
    </row>
    <row r="11" spans="1:15" ht="28.5" customHeight="1" x14ac:dyDescent="0.25">
      <c r="A11" s="7" t="s">
        <v>21</v>
      </c>
      <c r="B11" s="27" t="s">
        <v>22</v>
      </c>
      <c r="C11" s="24"/>
      <c r="D11" s="25">
        <v>1</v>
      </c>
      <c r="E11" s="25" t="s">
        <v>12</v>
      </c>
      <c r="F11" s="26"/>
      <c r="G11" s="12">
        <f t="shared" si="1"/>
        <v>0</v>
      </c>
      <c r="H11" s="13">
        <f t="shared" si="0"/>
        <v>0</v>
      </c>
      <c r="I11" s="14"/>
    </row>
    <row r="12" spans="1:15" ht="27" customHeight="1" x14ac:dyDescent="0.25">
      <c r="A12" s="7" t="s">
        <v>23</v>
      </c>
      <c r="B12" s="23" t="s">
        <v>24</v>
      </c>
      <c r="C12" s="24"/>
      <c r="D12" s="25">
        <v>1</v>
      </c>
      <c r="E12" s="25" t="s">
        <v>12</v>
      </c>
      <c r="F12" s="26"/>
      <c r="G12" s="12">
        <f t="shared" si="1"/>
        <v>0</v>
      </c>
      <c r="H12" s="13">
        <f t="shared" si="0"/>
        <v>0</v>
      </c>
      <c r="I12" s="14"/>
    </row>
    <row r="13" spans="1:15" ht="28.5" customHeight="1" thickBot="1" x14ac:dyDescent="0.3">
      <c r="A13" s="28" t="s">
        <v>25</v>
      </c>
      <c r="B13" s="29" t="s">
        <v>42</v>
      </c>
      <c r="C13" s="30"/>
      <c r="D13" s="31">
        <v>1</v>
      </c>
      <c r="E13" s="31" t="s">
        <v>12</v>
      </c>
      <c r="F13" s="32"/>
      <c r="G13" s="80">
        <f t="shared" si="1"/>
        <v>0</v>
      </c>
      <c r="H13" s="55">
        <f t="shared" si="0"/>
        <v>0</v>
      </c>
      <c r="I13" s="35"/>
    </row>
    <row r="14" spans="1:15" x14ac:dyDescent="0.25">
      <c r="A14" s="36"/>
      <c r="B14" s="36"/>
      <c r="C14" s="36"/>
      <c r="D14" s="156" t="s">
        <v>48</v>
      </c>
      <c r="E14" s="157"/>
      <c r="F14" s="157"/>
      <c r="G14" s="158"/>
      <c r="H14" s="159"/>
      <c r="I14" s="37">
        <f>SUM(H6:H13)</f>
        <v>0</v>
      </c>
      <c r="J14" s="36"/>
    </row>
    <row r="15" spans="1:15" x14ac:dyDescent="0.25">
      <c r="A15" s="36"/>
      <c r="B15" s="36"/>
      <c r="C15" s="36"/>
      <c r="D15" s="147" t="s">
        <v>27</v>
      </c>
      <c r="E15" s="148"/>
      <c r="F15" s="148"/>
      <c r="G15" s="148"/>
      <c r="H15" s="149"/>
      <c r="I15" s="38">
        <f>SUM(G6:G13)</f>
        <v>0</v>
      </c>
      <c r="J15" s="36"/>
    </row>
    <row r="16" spans="1:15" x14ac:dyDescent="0.25">
      <c r="A16" s="36"/>
      <c r="B16" s="36"/>
      <c r="C16" s="36"/>
      <c r="D16" s="147"/>
      <c r="E16" s="148"/>
      <c r="F16" s="148"/>
      <c r="G16" s="148"/>
      <c r="H16" s="149"/>
      <c r="I16" s="38"/>
      <c r="J16" s="36"/>
    </row>
    <row r="17" spans="1:12" ht="15.75" thickBot="1" x14ac:dyDescent="0.3">
      <c r="A17" s="39"/>
      <c r="B17" s="39"/>
      <c r="C17" s="39"/>
      <c r="D17" s="150" t="s">
        <v>49</v>
      </c>
      <c r="E17" s="151"/>
      <c r="F17" s="151"/>
      <c r="G17" s="151"/>
      <c r="H17" s="152"/>
      <c r="I17" s="40">
        <f>SUM(I14:I16)</f>
        <v>0</v>
      </c>
      <c r="J17" s="36"/>
    </row>
    <row r="18" spans="1:12" ht="29.25" customHeight="1" thickTop="1" thickBot="1" x14ac:dyDescent="0.3">
      <c r="J18" s="36"/>
    </row>
    <row r="19" spans="1:12" ht="35.25" customHeight="1" x14ac:dyDescent="0.25">
      <c r="A19" s="1"/>
      <c r="B19" s="2" t="s">
        <v>56</v>
      </c>
      <c r="C19" s="41" t="s">
        <v>3</v>
      </c>
      <c r="D19" s="4" t="s">
        <v>4</v>
      </c>
      <c r="E19" s="5" t="s">
        <v>5</v>
      </c>
      <c r="F19" s="4" t="s">
        <v>6</v>
      </c>
      <c r="G19" s="4" t="s">
        <v>7</v>
      </c>
      <c r="H19" s="4" t="s">
        <v>8</v>
      </c>
      <c r="I19" s="42" t="s">
        <v>9</v>
      </c>
    </row>
    <row r="20" spans="1:12" x14ac:dyDescent="0.25">
      <c r="A20" s="7" t="s">
        <v>10</v>
      </c>
      <c r="B20" s="8" t="s">
        <v>11</v>
      </c>
      <c r="C20" s="9"/>
      <c r="D20" s="10">
        <v>1</v>
      </c>
      <c r="E20" s="44" t="s">
        <v>12</v>
      </c>
      <c r="F20" s="11"/>
      <c r="G20" s="12">
        <f>SUM(F20*9.5%)</f>
        <v>0</v>
      </c>
      <c r="H20" s="13">
        <f t="shared" ref="H20:H27" si="2">SUM(D20*F20)</f>
        <v>0</v>
      </c>
      <c r="I20" s="15"/>
    </row>
    <row r="21" spans="1:12" ht="25.5" x14ac:dyDescent="0.25">
      <c r="A21" s="7" t="s">
        <v>13</v>
      </c>
      <c r="B21" s="8" t="s">
        <v>43</v>
      </c>
      <c r="C21" s="9"/>
      <c r="D21" s="10">
        <v>1</v>
      </c>
      <c r="E21" s="44" t="s">
        <v>12</v>
      </c>
      <c r="F21" s="11"/>
      <c r="G21" s="12">
        <f t="shared" ref="G21:G27" si="3">SUM(F21*9.5%)</f>
        <v>0</v>
      </c>
      <c r="H21" s="13">
        <f t="shared" si="2"/>
        <v>0</v>
      </c>
      <c r="I21" s="15"/>
    </row>
    <row r="22" spans="1:12" x14ac:dyDescent="0.25">
      <c r="A22" s="7" t="s">
        <v>15</v>
      </c>
      <c r="B22" s="23" t="s">
        <v>44</v>
      </c>
      <c r="C22" s="24"/>
      <c r="D22" s="25">
        <v>1</v>
      </c>
      <c r="E22" s="44" t="s">
        <v>12</v>
      </c>
      <c r="F22" s="81"/>
      <c r="G22" s="12">
        <f t="shared" si="3"/>
        <v>0</v>
      </c>
      <c r="H22" s="13">
        <f t="shared" si="2"/>
        <v>0</v>
      </c>
      <c r="I22" s="15"/>
    </row>
    <row r="23" spans="1:12" x14ac:dyDescent="0.25">
      <c r="A23" s="7" t="s">
        <v>17</v>
      </c>
      <c r="B23" s="16" t="s">
        <v>45</v>
      </c>
      <c r="C23" s="17"/>
      <c r="D23" s="18">
        <v>1</v>
      </c>
      <c r="E23" s="68" t="s">
        <v>12</v>
      </c>
      <c r="F23" s="82"/>
      <c r="G23" s="20">
        <f t="shared" si="3"/>
        <v>0</v>
      </c>
      <c r="H23" s="21">
        <f t="shared" si="2"/>
        <v>0</v>
      </c>
      <c r="I23" s="22"/>
    </row>
    <row r="24" spans="1:12" x14ac:dyDescent="0.25">
      <c r="A24" s="7" t="s">
        <v>19</v>
      </c>
      <c r="B24" s="23" t="s">
        <v>20</v>
      </c>
      <c r="C24" s="24"/>
      <c r="D24" s="25">
        <v>1</v>
      </c>
      <c r="E24" s="44" t="s">
        <v>12</v>
      </c>
      <c r="F24" s="26"/>
      <c r="G24" s="12">
        <f t="shared" si="3"/>
        <v>0</v>
      </c>
      <c r="H24" s="13">
        <f t="shared" si="2"/>
        <v>0</v>
      </c>
      <c r="I24" s="15"/>
    </row>
    <row r="25" spans="1:12" ht="28.5" customHeight="1" x14ac:dyDescent="0.25">
      <c r="A25" s="7" t="s">
        <v>21</v>
      </c>
      <c r="B25" s="27" t="s">
        <v>22</v>
      </c>
      <c r="C25" s="24"/>
      <c r="D25" s="25">
        <v>1</v>
      </c>
      <c r="E25" s="44" t="s">
        <v>12</v>
      </c>
      <c r="F25" s="26"/>
      <c r="G25" s="12">
        <f t="shared" si="3"/>
        <v>0</v>
      </c>
      <c r="H25" s="13">
        <f t="shared" si="2"/>
        <v>0</v>
      </c>
      <c r="I25" s="15"/>
      <c r="J25" s="83"/>
      <c r="K25" s="36"/>
    </row>
    <row r="26" spans="1:12" ht="27" customHeight="1" x14ac:dyDescent="0.25">
      <c r="A26" s="7" t="s">
        <v>23</v>
      </c>
      <c r="B26" s="23" t="s">
        <v>24</v>
      </c>
      <c r="C26" s="24"/>
      <c r="D26" s="25">
        <v>1</v>
      </c>
      <c r="E26" s="44" t="s">
        <v>12</v>
      </c>
      <c r="F26" s="26"/>
      <c r="G26" s="12">
        <f t="shared" si="3"/>
        <v>0</v>
      </c>
      <c r="H26" s="13">
        <f t="shared" si="2"/>
        <v>0</v>
      </c>
      <c r="I26" s="15"/>
      <c r="K26" s="36"/>
    </row>
    <row r="27" spans="1:12" ht="28.5" customHeight="1" thickBot="1" x14ac:dyDescent="0.3">
      <c r="A27" s="28" t="s">
        <v>25</v>
      </c>
      <c r="B27" s="29" t="s">
        <v>26</v>
      </c>
      <c r="C27" s="30"/>
      <c r="D27" s="31">
        <v>1</v>
      </c>
      <c r="E27" s="53" t="s">
        <v>12</v>
      </c>
      <c r="F27" s="32"/>
      <c r="G27" s="55">
        <f t="shared" si="3"/>
        <v>0</v>
      </c>
      <c r="H27" s="34">
        <f t="shared" si="2"/>
        <v>0</v>
      </c>
      <c r="I27" s="35"/>
      <c r="K27" s="36"/>
    </row>
    <row r="28" spans="1:12" x14ac:dyDescent="0.25">
      <c r="A28" s="36"/>
      <c r="B28" s="36"/>
      <c r="C28" s="36"/>
      <c r="D28" s="156" t="s">
        <v>48</v>
      </c>
      <c r="E28" s="157"/>
      <c r="F28" s="157"/>
      <c r="G28" s="158"/>
      <c r="H28" s="159"/>
      <c r="I28" s="37">
        <f>SUM(H20:H27)</f>
        <v>0</v>
      </c>
      <c r="K28" s="36"/>
      <c r="L28" s="36"/>
    </row>
    <row r="29" spans="1:12" x14ac:dyDescent="0.25">
      <c r="A29" s="36"/>
      <c r="B29" s="36"/>
      <c r="C29" s="36"/>
      <c r="D29" s="147" t="s">
        <v>27</v>
      </c>
      <c r="E29" s="148"/>
      <c r="F29" s="148"/>
      <c r="G29" s="148"/>
      <c r="H29" s="149"/>
      <c r="I29" s="84">
        <f>SUM(G20:G27)</f>
        <v>0</v>
      </c>
      <c r="K29" s="36"/>
      <c r="L29" s="36"/>
    </row>
    <row r="30" spans="1:12" x14ac:dyDescent="0.25">
      <c r="A30" s="36"/>
      <c r="B30" s="36"/>
      <c r="C30" s="36"/>
      <c r="D30" s="147"/>
      <c r="E30" s="148"/>
      <c r="F30" s="148"/>
      <c r="G30" s="148"/>
      <c r="H30" s="149"/>
      <c r="I30" s="38"/>
      <c r="K30" s="36"/>
      <c r="L30" s="36"/>
    </row>
    <row r="31" spans="1:12" ht="15.75" thickBot="1" x14ac:dyDescent="0.3">
      <c r="A31" s="39"/>
      <c r="B31" s="39"/>
      <c r="C31" s="39"/>
      <c r="D31" s="150" t="s">
        <v>49</v>
      </c>
      <c r="E31" s="151"/>
      <c r="F31" s="151"/>
      <c r="G31" s="151"/>
      <c r="H31" s="152"/>
      <c r="I31" s="40">
        <f>SUM(I28:I30)</f>
        <v>0</v>
      </c>
      <c r="K31" s="36"/>
      <c r="L31" s="36"/>
    </row>
    <row r="32" spans="1:12" ht="30" customHeight="1" thickTop="1" thickBot="1" x14ac:dyDescent="0.3">
      <c r="K32" s="36"/>
      <c r="L32" s="36"/>
    </row>
    <row r="33" spans="1:20" ht="31.5" customHeight="1" x14ac:dyDescent="0.25">
      <c r="A33" s="1"/>
      <c r="B33" s="2" t="s">
        <v>57</v>
      </c>
      <c r="C33" s="3" t="s">
        <v>3</v>
      </c>
      <c r="D33" s="4" t="s">
        <v>4</v>
      </c>
      <c r="E33" s="5" t="s">
        <v>5</v>
      </c>
      <c r="F33" s="4" t="s">
        <v>6</v>
      </c>
      <c r="G33" s="4" t="s">
        <v>7</v>
      </c>
      <c r="H33" s="4" t="s">
        <v>8</v>
      </c>
      <c r="I33" s="6" t="s">
        <v>9</v>
      </c>
      <c r="K33" s="36"/>
    </row>
    <row r="34" spans="1:20" x14ac:dyDescent="0.25">
      <c r="A34" s="7" t="s">
        <v>10</v>
      </c>
      <c r="B34" s="8" t="s">
        <v>46</v>
      </c>
      <c r="C34" s="9"/>
      <c r="D34" s="10">
        <v>1</v>
      </c>
      <c r="E34" s="10" t="s">
        <v>12</v>
      </c>
      <c r="F34" s="11"/>
      <c r="G34" s="12">
        <f>SUM(F34*9.5%)</f>
        <v>0</v>
      </c>
      <c r="H34" s="13">
        <f t="shared" ref="H34:H42" si="4">SUM(D34*F34)</f>
        <v>0</v>
      </c>
      <c r="I34" s="15"/>
      <c r="K34" s="36"/>
    </row>
    <row r="35" spans="1:20" x14ac:dyDescent="0.25">
      <c r="A35" s="7" t="s">
        <v>13</v>
      </c>
      <c r="B35" s="8" t="s">
        <v>31</v>
      </c>
      <c r="C35" s="9"/>
      <c r="D35" s="10">
        <v>1</v>
      </c>
      <c r="E35" s="10" t="s">
        <v>12</v>
      </c>
      <c r="F35" s="11"/>
      <c r="G35" s="12">
        <f t="shared" ref="G35:G42" si="5">SUM(F35*9.5%)</f>
        <v>0</v>
      </c>
      <c r="H35" s="13">
        <f t="shared" si="4"/>
        <v>0</v>
      </c>
      <c r="I35" s="15"/>
      <c r="K35" s="36"/>
    </row>
    <row r="36" spans="1:20" ht="26.25" x14ac:dyDescent="0.25">
      <c r="A36" s="7" t="s">
        <v>15</v>
      </c>
      <c r="B36" s="66" t="s">
        <v>32</v>
      </c>
      <c r="C36" s="17"/>
      <c r="D36" s="18">
        <v>3</v>
      </c>
      <c r="E36" s="18" t="s">
        <v>12</v>
      </c>
      <c r="F36" s="19"/>
      <c r="G36" s="20">
        <f t="shared" si="5"/>
        <v>0</v>
      </c>
      <c r="H36" s="21">
        <f t="shared" si="4"/>
        <v>0</v>
      </c>
      <c r="I36" s="22"/>
      <c r="K36" s="36"/>
    </row>
    <row r="37" spans="1:20" ht="25.5" x14ac:dyDescent="0.25">
      <c r="A37" s="7" t="s">
        <v>17</v>
      </c>
      <c r="B37" s="23" t="s">
        <v>85</v>
      </c>
      <c r="C37" s="9"/>
      <c r="D37" s="10">
        <v>1</v>
      </c>
      <c r="E37" s="10" t="s">
        <v>12</v>
      </c>
      <c r="F37" s="11"/>
      <c r="G37" s="12">
        <f t="shared" si="5"/>
        <v>0</v>
      </c>
      <c r="H37" s="13">
        <f t="shared" si="4"/>
        <v>0</v>
      </c>
      <c r="I37" s="15"/>
      <c r="K37" s="36"/>
    </row>
    <row r="38" spans="1:20" x14ac:dyDescent="0.25">
      <c r="A38" s="7" t="s">
        <v>19</v>
      </c>
      <c r="B38" s="16" t="s">
        <v>45</v>
      </c>
      <c r="C38" s="17"/>
      <c r="D38" s="18">
        <v>1</v>
      </c>
      <c r="E38" s="18" t="s">
        <v>12</v>
      </c>
      <c r="F38" s="19"/>
      <c r="G38" s="20">
        <f t="shared" si="5"/>
        <v>0</v>
      </c>
      <c r="H38" s="21">
        <f t="shared" si="4"/>
        <v>0</v>
      </c>
      <c r="I38" s="22"/>
      <c r="K38" s="36"/>
    </row>
    <row r="39" spans="1:20" x14ac:dyDescent="0.25">
      <c r="A39" s="7" t="s">
        <v>21</v>
      </c>
      <c r="B39" s="23" t="s">
        <v>20</v>
      </c>
      <c r="C39" s="24"/>
      <c r="D39" s="25">
        <v>1</v>
      </c>
      <c r="E39" s="25" t="s">
        <v>12</v>
      </c>
      <c r="F39" s="26"/>
      <c r="G39" s="12">
        <f t="shared" si="5"/>
        <v>0</v>
      </c>
      <c r="H39" s="13">
        <f t="shared" si="4"/>
        <v>0</v>
      </c>
      <c r="I39" s="15"/>
      <c r="K39" s="36"/>
    </row>
    <row r="40" spans="1:20" ht="28.5" customHeight="1" x14ac:dyDescent="0.25">
      <c r="A40" s="7" t="s">
        <v>23</v>
      </c>
      <c r="B40" s="27" t="s">
        <v>22</v>
      </c>
      <c r="C40" s="24"/>
      <c r="D40" s="25">
        <v>1</v>
      </c>
      <c r="E40" s="25" t="s">
        <v>12</v>
      </c>
      <c r="F40" s="26"/>
      <c r="G40" s="12">
        <f t="shared" si="5"/>
        <v>0</v>
      </c>
      <c r="H40" s="13">
        <f t="shared" si="4"/>
        <v>0</v>
      </c>
      <c r="I40" s="15"/>
      <c r="K40" s="36"/>
    </row>
    <row r="41" spans="1:20" ht="27" customHeight="1" x14ac:dyDescent="0.25">
      <c r="A41" s="7" t="s">
        <v>25</v>
      </c>
      <c r="B41" s="23" t="s">
        <v>24</v>
      </c>
      <c r="C41" s="24"/>
      <c r="D41" s="25">
        <v>1</v>
      </c>
      <c r="E41" s="25" t="s">
        <v>12</v>
      </c>
      <c r="F41" s="26"/>
      <c r="G41" s="12">
        <f t="shared" si="5"/>
        <v>0</v>
      </c>
      <c r="H41" s="13">
        <f t="shared" si="4"/>
        <v>0</v>
      </c>
      <c r="I41" s="15"/>
      <c r="K41" s="36"/>
    </row>
    <row r="42" spans="1:20" ht="28.5" customHeight="1" thickBot="1" x14ac:dyDescent="0.3">
      <c r="A42" s="28" t="s">
        <v>34</v>
      </c>
      <c r="B42" s="29" t="s">
        <v>26</v>
      </c>
      <c r="C42" s="30"/>
      <c r="D42" s="31">
        <v>1</v>
      </c>
      <c r="E42" s="31" t="s">
        <v>12</v>
      </c>
      <c r="F42" s="32"/>
      <c r="G42" s="55">
        <f t="shared" si="5"/>
        <v>0</v>
      </c>
      <c r="H42" s="34">
        <f t="shared" si="4"/>
        <v>0</v>
      </c>
      <c r="I42" s="35"/>
    </row>
    <row r="43" spans="1:20" ht="15" customHeight="1" x14ac:dyDescent="0.25">
      <c r="A43" s="36"/>
      <c r="B43" s="36"/>
      <c r="C43" s="36"/>
      <c r="D43" s="156" t="s">
        <v>48</v>
      </c>
      <c r="E43" s="157"/>
      <c r="F43" s="157"/>
      <c r="G43" s="158"/>
      <c r="H43" s="159"/>
      <c r="I43" s="37">
        <f>SUM(H34:H42)</f>
        <v>0</v>
      </c>
    </row>
    <row r="44" spans="1:20" x14ac:dyDescent="0.25">
      <c r="A44" s="36"/>
      <c r="B44" s="36"/>
      <c r="C44" s="36"/>
      <c r="D44" s="147" t="s">
        <v>27</v>
      </c>
      <c r="E44" s="148"/>
      <c r="F44" s="148"/>
      <c r="G44" s="148"/>
      <c r="H44" s="149"/>
      <c r="I44" s="84">
        <f>SUM(G34:G42)</f>
        <v>0</v>
      </c>
    </row>
    <row r="45" spans="1:20" x14ac:dyDescent="0.25">
      <c r="A45" s="36"/>
      <c r="B45" s="36"/>
      <c r="C45" s="36"/>
      <c r="D45" s="147"/>
      <c r="E45" s="148"/>
      <c r="F45" s="148"/>
      <c r="G45" s="148"/>
      <c r="H45" s="149"/>
      <c r="I45" s="38"/>
    </row>
    <row r="46" spans="1:20" ht="15.75" thickBot="1" x14ac:dyDescent="0.3">
      <c r="A46" s="39"/>
      <c r="B46" s="39"/>
      <c r="C46" s="39"/>
      <c r="D46" s="150" t="s">
        <v>49</v>
      </c>
      <c r="E46" s="151"/>
      <c r="F46" s="151"/>
      <c r="G46" s="151"/>
      <c r="H46" s="152"/>
      <c r="I46" s="40">
        <f>SUM(I43:I45)</f>
        <v>0</v>
      </c>
    </row>
    <row r="47" spans="1:20" ht="15.75" thickTop="1" x14ac:dyDescent="0.25"/>
    <row r="48" spans="1:20" s="114" customFormat="1" ht="133.5" customHeight="1" x14ac:dyDescent="0.25">
      <c r="B48" s="153" t="s">
        <v>83</v>
      </c>
      <c r="C48" s="154"/>
      <c r="D48" s="154"/>
      <c r="E48" s="154"/>
      <c r="F48" s="154"/>
      <c r="G48" s="154"/>
      <c r="H48" s="154"/>
      <c r="K48" s="162"/>
      <c r="L48" s="162"/>
      <c r="M48" s="162"/>
      <c r="N48" s="162"/>
      <c r="O48" s="162"/>
      <c r="P48" s="162"/>
      <c r="Q48" s="162"/>
      <c r="R48" s="162"/>
      <c r="S48" s="162"/>
      <c r="T48" s="119"/>
    </row>
    <row r="49" spans="1:21" s="114" customFormat="1" ht="83.25" customHeight="1" x14ac:dyDescent="0.25">
      <c r="B49" s="164" t="s">
        <v>47</v>
      </c>
      <c r="C49" s="165"/>
      <c r="D49" s="165"/>
      <c r="E49" s="165"/>
      <c r="F49" s="165"/>
      <c r="G49" s="165"/>
      <c r="H49" s="165"/>
      <c r="L49" s="122"/>
      <c r="M49" s="115"/>
      <c r="N49" s="115"/>
      <c r="O49" s="115"/>
      <c r="P49" s="115"/>
      <c r="Q49" s="115"/>
      <c r="R49" s="115"/>
      <c r="S49" s="115"/>
      <c r="T49" s="115"/>
      <c r="U49" s="115"/>
    </row>
    <row r="50" spans="1:21" s="76" customFormat="1" ht="36" customHeight="1" x14ac:dyDescent="0.25">
      <c r="B50" s="168" t="s">
        <v>35</v>
      </c>
      <c r="C50" s="169"/>
      <c r="D50" s="169"/>
      <c r="E50" s="169"/>
      <c r="F50" s="169"/>
      <c r="G50" s="169"/>
      <c r="H50" s="119"/>
      <c r="I50" s="114"/>
      <c r="J50" s="114"/>
    </row>
    <row r="51" spans="1:21" s="76" customFormat="1" ht="51" customHeight="1" x14ac:dyDescent="0.25">
      <c r="B51" s="166" t="s">
        <v>36</v>
      </c>
      <c r="C51" s="167"/>
      <c r="D51" s="167"/>
      <c r="E51" s="167"/>
      <c r="F51" s="167"/>
      <c r="G51" s="167"/>
      <c r="H51" s="167"/>
      <c r="I51" s="114"/>
      <c r="J51" s="114"/>
    </row>
    <row r="52" spans="1:21" s="76" customFormat="1" ht="54" customHeight="1" x14ac:dyDescent="0.25">
      <c r="B52" s="77" t="s">
        <v>37</v>
      </c>
      <c r="C52" s="78"/>
      <c r="D52" s="155" t="s">
        <v>38</v>
      </c>
      <c r="E52" s="145"/>
      <c r="F52" s="145"/>
    </row>
    <row r="53" spans="1:21" s="76" customFormat="1" ht="62.25" customHeight="1" x14ac:dyDescent="0.25">
      <c r="A53"/>
      <c r="B53"/>
      <c r="C53"/>
      <c r="D53"/>
      <c r="E53"/>
      <c r="F53"/>
      <c r="G53"/>
      <c r="H53"/>
      <c r="I53"/>
      <c r="J53"/>
    </row>
  </sheetData>
  <mergeCells count="20">
    <mergeCell ref="B51:H51"/>
    <mergeCell ref="B49:H49"/>
    <mergeCell ref="K48:S48"/>
    <mergeCell ref="D52:F52"/>
    <mergeCell ref="D14:H14"/>
    <mergeCell ref="D28:H28"/>
    <mergeCell ref="D43:H43"/>
    <mergeCell ref="D45:H45"/>
    <mergeCell ref="D46:H46"/>
    <mergeCell ref="D29:H29"/>
    <mergeCell ref="D30:H30"/>
    <mergeCell ref="D31:H31"/>
    <mergeCell ref="D44:H44"/>
    <mergeCell ref="B48:H48"/>
    <mergeCell ref="B50:G50"/>
    <mergeCell ref="A2:O2"/>
    <mergeCell ref="B4:C4"/>
    <mergeCell ref="D15:H15"/>
    <mergeCell ref="D16:H16"/>
    <mergeCell ref="D17:H17"/>
  </mergeCells>
  <pageMargins left="0.70866141732283472" right="0.70866141732283472" top="0.74803149606299213" bottom="0.74803149606299213" header="0.31496062992125984" footer="0.31496062992125984"/>
  <pageSetup paperSize="9" scale="72" orientation="landscape" r:id="rId1"/>
  <rowBreaks count="1" manualBreakCount="1">
    <brk id="31" max="14"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Suhi obroki tip A1-3</vt:lpstr>
      <vt:lpstr>Suhi obroki tip B1-3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Ružica KREGAR</cp:lastModifiedBy>
  <cp:lastPrinted>2026-06-16T11:15:33Z</cp:lastPrinted>
  <dcterms:created xsi:type="dcterms:W3CDTF">2026-05-29T05:20:12Z</dcterms:created>
  <dcterms:modified xsi:type="dcterms:W3CDTF">2026-07-06T08:56:08Z</dcterms:modified>
</cp:coreProperties>
</file>